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10A99302-A5CC-478A-8EF0-36CC9471B288}" xr6:coauthVersionLast="47" xr6:coauthVersionMax="47" xr10:uidLastSave="{00000000-0000-0000-0000-000000000000}"/>
  <bookViews>
    <workbookView xWindow="9195" yWindow="5430" windowWidth="1728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(compressed)'!$A$1:$Q$41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2" l="1"/>
  <c r="K13" i="2"/>
  <c r="L13" i="2"/>
  <c r="M13" i="2" s="1"/>
  <c r="O13" i="2" s="1"/>
  <c r="H12" i="2"/>
  <c r="L12" i="2" s="1"/>
  <c r="K12" i="2"/>
  <c r="N13" i="2" l="1"/>
  <c r="M12" i="2"/>
  <c r="O12" i="2" s="1"/>
  <c r="N12" i="2"/>
  <c r="K7" i="1" l="1"/>
  <c r="L7" i="1" s="1"/>
  <c r="I7" i="1"/>
  <c r="M7" i="1" s="1"/>
  <c r="N7" i="1" s="1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O7" i="1" l="1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8" i="2"/>
  <c r="K9" i="2"/>
  <c r="K10" i="2"/>
  <c r="K11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8" i="3"/>
  <c r="L28" i="3" s="1"/>
  <c r="H29" i="3"/>
  <c r="L29" i="3" s="1"/>
  <c r="H30" i="3"/>
  <c r="L30" i="3" s="1"/>
  <c r="H29" i="2"/>
  <c r="L29" i="2" s="1"/>
  <c r="H30" i="2"/>
  <c r="L30" i="2" s="1"/>
  <c r="H31" i="2"/>
  <c r="L31" i="2" s="1"/>
  <c r="M30" i="3" l="1"/>
  <c r="O30" i="3" s="1"/>
  <c r="N30" i="3"/>
  <c r="M29" i="3"/>
  <c r="O29" i="3" s="1"/>
  <c r="N29" i="3"/>
  <c r="M28" i="3"/>
  <c r="O28" i="3" s="1"/>
  <c r="N28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7" i="6"/>
  <c r="L7" i="6" s="1"/>
  <c r="K7" i="6"/>
  <c r="M8" i="6" l="1"/>
  <c r="O8" i="6" s="1"/>
  <c r="N8" i="6"/>
  <c r="M7" i="6"/>
  <c r="O7" i="6" s="1"/>
  <c r="N7" i="6"/>
  <c r="G2" i="6"/>
  <c r="J2" i="2"/>
  <c r="J2" i="3"/>
  <c r="K2" i="1"/>
  <c r="K13" i="6" l="1"/>
  <c r="H13" i="6"/>
  <c r="L13" i="6" s="1"/>
  <c r="K12" i="6"/>
  <c r="H12" i="6"/>
  <c r="L12" i="6" s="1"/>
  <c r="K11" i="6"/>
  <c r="H11" i="6"/>
  <c r="L11" i="6" s="1"/>
  <c r="K10" i="6"/>
  <c r="H10" i="6"/>
  <c r="L10" i="6" s="1"/>
  <c r="M10" i="6" s="1"/>
  <c r="K9" i="6"/>
  <c r="H9" i="6"/>
  <c r="L9" i="6" s="1"/>
  <c r="K2" i="6" l="1"/>
  <c r="O10" i="6"/>
  <c r="L2" i="6"/>
  <c r="N11" i="6"/>
  <c r="M9" i="6"/>
  <c r="O9" i="6" s="1"/>
  <c r="N9" i="6"/>
  <c r="N13" i="6"/>
  <c r="M13" i="6"/>
  <c r="O13" i="6" s="1"/>
  <c r="N12" i="6"/>
  <c r="M12" i="6"/>
  <c r="O12" i="6" s="1"/>
  <c r="N10" i="6"/>
  <c r="M11" i="6"/>
  <c r="O11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6" i="3"/>
  <c r="L36" i="3" s="1"/>
  <c r="N36" i="3" l="1"/>
  <c r="M36" i="3"/>
  <c r="O36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39" i="3"/>
  <c r="L39" i="3" s="1"/>
  <c r="H38" i="3"/>
  <c r="L38" i="3" s="1"/>
  <c r="H37" i="3"/>
  <c r="L37" i="3" s="1"/>
  <c r="H35" i="3"/>
  <c r="L35" i="3" s="1"/>
  <c r="H34" i="3"/>
  <c r="L34" i="3" s="1"/>
  <c r="H33" i="3"/>
  <c r="L33" i="3" s="1"/>
  <c r="H32" i="3"/>
  <c r="L32" i="3" s="1"/>
  <c r="H31" i="3"/>
  <c r="L31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7" i="3"/>
  <c r="O37" i="3" s="1"/>
  <c r="N37" i="3"/>
  <c r="M22" i="3"/>
  <c r="O22" i="3" s="1"/>
  <c r="N22" i="3"/>
  <c r="M12" i="3"/>
  <c r="O12" i="3" s="1"/>
  <c r="N12" i="3"/>
  <c r="M26" i="3"/>
  <c r="O26" i="3" s="1"/>
  <c r="N26" i="3"/>
  <c r="M39" i="3"/>
  <c r="O39" i="3" s="1"/>
  <c r="N39" i="3"/>
  <c r="M21" i="3"/>
  <c r="O21" i="3" s="1"/>
  <c r="N21" i="3"/>
  <c r="M11" i="3"/>
  <c r="O11" i="3" s="1"/>
  <c r="N11" i="3"/>
  <c r="M13" i="3"/>
  <c r="O13" i="3" s="1"/>
  <c r="N13" i="3"/>
  <c r="M15" i="3"/>
  <c r="O15" i="3" s="1"/>
  <c r="N15" i="3"/>
  <c r="M32" i="3"/>
  <c r="O32" i="3" s="1"/>
  <c r="N32" i="3"/>
  <c r="M25" i="3"/>
  <c r="O25" i="3" s="1"/>
  <c r="N25" i="3"/>
  <c r="M16" i="3"/>
  <c r="O16" i="3" s="1"/>
  <c r="N16" i="3"/>
  <c r="M31" i="3"/>
  <c r="O31" i="3" s="1"/>
  <c r="N31" i="3"/>
  <c r="N33" i="3"/>
  <c r="M33" i="3"/>
  <c r="O33" i="3" s="1"/>
  <c r="M23" i="3"/>
  <c r="O23" i="3" s="1"/>
  <c r="N23" i="3"/>
  <c r="M38" i="3"/>
  <c r="O38" i="3" s="1"/>
  <c r="N38" i="3"/>
  <c r="M24" i="3"/>
  <c r="O24" i="3" s="1"/>
  <c r="N24" i="3"/>
  <c r="M14" i="3"/>
  <c r="O14" i="3" s="1"/>
  <c r="N14" i="3"/>
  <c r="N27" i="3"/>
  <c r="M27" i="3"/>
  <c r="O27" i="3" s="1"/>
  <c r="M17" i="3"/>
  <c r="O17" i="3" s="1"/>
  <c r="N17" i="3"/>
  <c r="M18" i="3"/>
  <c r="O18" i="3" s="1"/>
  <c r="N18" i="3"/>
  <c r="M8" i="3"/>
  <c r="O8" i="3" s="1"/>
  <c r="N8" i="3"/>
  <c r="M19" i="3"/>
  <c r="O19" i="3" s="1"/>
  <c r="N19" i="3"/>
  <c r="M34" i="3"/>
  <c r="O34" i="3" s="1"/>
  <c r="N34" i="3"/>
  <c r="M9" i="3"/>
  <c r="O9" i="3" s="1"/>
  <c r="N9" i="3"/>
  <c r="M20" i="3"/>
  <c r="O20" i="3" s="1"/>
  <c r="N20" i="3"/>
  <c r="M35" i="3"/>
  <c r="O35" i="3" s="1"/>
  <c r="N35" i="3"/>
  <c r="H40" i="3"/>
  <c r="L40" i="3" s="1"/>
  <c r="H41" i="3"/>
  <c r="L41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1" i="3"/>
  <c r="O41" i="3" s="1"/>
  <c r="N41" i="3"/>
  <c r="M40" i="3"/>
  <c r="O40" i="3" s="1"/>
  <c r="N40" i="3"/>
  <c r="L2" i="3"/>
  <c r="N7" i="2"/>
  <c r="M2" i="1"/>
  <c r="L2" i="1"/>
  <c r="K2" i="3"/>
  <c r="L2" i="2"/>
  <c r="K2" i="2"/>
  <c r="N7" i="3"/>
  <c r="M7" i="3"/>
  <c r="O7" i="3" s="1"/>
  <c r="M7" i="2"/>
  <c r="O7" i="2" s="1"/>
  <c r="P7" i="1"/>
  <c r="K3" i="3" l="1"/>
  <c r="L3" i="8"/>
  <c r="L3" i="1"/>
  <c r="K3" i="2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<sst xmlns="http://schemas.openxmlformats.org/spreadsheetml/2006/main" count="309" uniqueCount="130">
  <si>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</si>
  <si>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</si>
  <si>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</si>
  <si>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</si>
  <si>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</si>
  <si>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</si>
  <si>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</si>
  <si>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</si>
  <si>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</si>
  <si>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</si>
  <si>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</si>
  <si>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</si>
  <si>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</si>
  <si>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</si>
  <si>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</si>
  <si>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</si>
  <si>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 xml:space="preserve">Brianna Lopez </t>
  </si>
  <si>
    <t>Was program review used in the development of this discipline plan?</t>
  </si>
  <si>
    <t>Yes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</si>
  <si>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</si>
  <si>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</si>
  <si>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</si>
  <si>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</si>
  <si>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</si>
  <si>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</si>
  <si>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</si>
  <si>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</si>
  <si>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</si>
  <si>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</si>
  <si>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</si>
  <si>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</si>
  <si>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</si>
  <si>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</si>
  <si>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</si>
  <si>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</si>
  <si>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</si>
  <si>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VWT</t>
  </si>
  <si>
    <t>1st 5 weeks</t>
  </si>
  <si>
    <t>Face-to-Face</t>
  </si>
  <si>
    <t>N/A</t>
  </si>
  <si>
    <t>Class hours: 8am - 12:30pm 
Teacher: Brianna Lopez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</si>
  <si>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</si>
  <si>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</si>
  <si>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</si>
  <si>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</si>
  <si>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</si>
  <si>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</si>
  <si>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</si>
  <si>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20 Intro to Enology</t>
  </si>
  <si>
    <t>Full Term</t>
  </si>
  <si>
    <t>Asychronous</t>
  </si>
  <si>
    <t xml:space="preserve">Teacher: Brianna Lopez </t>
  </si>
  <si>
    <t>25 Sensory</t>
  </si>
  <si>
    <t>Teacher: Josefina Bolufer Cervero</t>
  </si>
  <si>
    <t>31 Vit Operations</t>
  </si>
  <si>
    <t>55 Wine Service &amp; Sales</t>
  </si>
  <si>
    <t>2 Wines of Europe</t>
  </si>
  <si>
    <t>Teacher: Brianna Lopez or Josefina Bolufer Cervero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</si>
  <si>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</si>
  <si>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</si>
  <si>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</si>
  <si>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</si>
  <si>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</si>
  <si>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</si>
  <si>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</si>
  <si>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</si>
  <si>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</si>
  <si>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Brianna Lopez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</si>
  <si>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</si>
  <si>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</si>
  <si>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</si>
  <si>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</si>
  <si>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10 Intro to Viticulture</t>
  </si>
  <si>
    <t>Teacher: Brianna Lopez</t>
  </si>
  <si>
    <t>45 Food &amp; Wine Pairing</t>
  </si>
  <si>
    <t>1 Wines of Americas &amp; Beyond</t>
  </si>
  <si>
    <t>VWT/HORT</t>
  </si>
  <si>
    <t>12 Landscape &amp; Vineyard</t>
  </si>
  <si>
    <t xml:space="preserve">Horiticulture will staff it 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</si>
  <si>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</si>
  <si>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</si>
  <si>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</si>
  <si>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</si>
  <si>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</si>
  <si>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</si>
  <si>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</si>
  <si>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</si>
  <si>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</si>
  <si>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</si>
  <si>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</si>
  <si>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</si>
  <si>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</si>
  <si>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</si>
  <si>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</si>
  <si>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</si>
  <si>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</si>
  <si>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</si>
  <si>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Spring 27</t>
  </si>
  <si>
    <t>21 Applied Enology</t>
  </si>
  <si>
    <t>23 Fundamentals of Wine Science</t>
  </si>
  <si>
    <t>Fall 26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</si>
  <si>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</si>
  <si>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</si>
  <si>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</si>
  <si>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</si>
  <si>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</si>
  <si>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</si>
  <si>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</si>
  <si>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</si>
  <si>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</si>
  <si>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</si>
  <si>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</si>
  <si>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</si>
  <si>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</si>
  <si>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</si>
  <si>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</si>
  <si>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</si>
  <si>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</si>
  <si>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</si>
  <si>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</si>
  <si>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</si>
  <si>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Program Review</t>
  </si>
  <si>
    <t>No</t>
  </si>
  <si>
    <t>Winter Sessions</t>
  </si>
  <si>
    <t>4 weeks</t>
  </si>
  <si>
    <t>5 weeks</t>
  </si>
  <si>
    <t>42 Winery Ops II</t>
  </si>
  <si>
    <t>recruits new students into program, high fill</t>
  </si>
  <si>
    <t xml:space="preserve">Class hasn't been taught in &gt; 2 years;  requirment for AS degree program completion
</t>
  </si>
  <si>
    <t>required course needed for pathway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</si>
</sst>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 (Body)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0" borderId="3" xfId="0" applyFont="1" applyBorder="1" applyAlignment="1">
      <alignment wrapText="1"/>
    </xf>
    <xf numFmtId="0" fontId="14" fillId="4" borderId="1" xfId="0" applyFont="1" applyFill="1" applyBorder="1" applyAlignment="1" applyProtection="1">
      <alignment horizontal="left"/>
      <protection locked="0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2" fontId="14" fillId="4" borderId="1" xfId="0" applyNumberFormat="1" applyFont="1" applyFill="1" applyBorder="1" applyAlignment="1" applyProtection="1">
      <alignment horizontal="right"/>
      <protection locked="0"/>
    </xf>
    <xf numFmtId="0" fontId="14" fillId="6" borderId="1" xfId="1" applyFont="1" applyFill="1" applyBorder="1" applyAlignment="1" applyProtection="1">
      <alignment horizontal="left" wrapText="1"/>
      <protection locked="0"/>
    </xf>
    <xf numFmtId="2" fontId="14" fillId="0" borderId="1" xfId="1" applyNumberFormat="1" applyFont="1" applyBorder="1" applyAlignment="1">
      <alignment horizontal="right"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19</xdr:row>
      <xdr:rowOff>84667</xdr:rowOff>
    </xdr:from>
    <xdr:to>
      <xdr:col>10</xdr:col>
      <xdr:colOff>1</xdr:colOff>
      <xdr:row>25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topLeftCell="B1" zoomScale="106" zoomScaleNormal="60" workbookViewId="0">
      <pane ySplit="6" topLeftCell="A7" activePane="bottomLeft" state="frozen"/>
      <selection activeCell="D6" sqref="D6"/>
      <selection pane="bottomLeft" activeCell="J7" sqref="J7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42578125" style="61" customWidth="1"/>
    <col min="17" max="17" width="31.85546875" style="61" bestFit="1" customWidth="1"/>
    <col min="18" max="18" width="38.42578125" customWidth="1"/>
  </cols>
  <sheetData>
    <row r="1" spans="1:17">
      <c r="F1" s="2" t="s">
        <v>0</v>
      </c>
      <c r="G1" s="2" t="s">
        <v>1</v>
      </c>
      <c r="H1" s="114" t="s">
        <v>2</v>
      </c>
      <c r="I1" s="115"/>
      <c r="J1" s="116"/>
      <c r="K1" s="2" t="s">
        <v>3</v>
      </c>
      <c r="L1" s="58" t="s">
        <v>4</v>
      </c>
      <c r="M1" s="59" t="s">
        <v>5</v>
      </c>
      <c r="N1" s="60" t="s">
        <v>6</v>
      </c>
      <c r="O1" s="58" t="s">
        <v>7</v>
      </c>
      <c r="P1" s="89" t="s">
        <v>8</v>
      </c>
      <c r="Q1" s="30" t="s">
        <v>9</v>
      </c>
    </row>
    <row r="2" spans="1:17">
      <c r="F2" s="10" t="s">
        <v>10</v>
      </c>
      <c r="G2" s="83">
        <v>26</v>
      </c>
      <c r="H2" s="117" t="str">
        <f>'2026-27 Summary'!C2</f>
        <v>VWT</v>
      </c>
      <c r="I2" s="117"/>
      <c r="J2" s="117"/>
      <c r="K2" s="11">
        <f>'2026-27 Summary'!D2</f>
        <v>2.12</v>
      </c>
      <c r="L2" s="4">
        <f>SUM(L7:L24)</f>
        <v>0.10833333333333334</v>
      </c>
      <c r="M2" s="4">
        <f>SUM(M7:M24)</f>
        <v>24</v>
      </c>
      <c r="N2" s="4">
        <f>SUM(N7:N24)</f>
        <v>0.8</v>
      </c>
      <c r="O2" s="29">
        <f>M2/L2</f>
        <v>221.53846153846152</v>
      </c>
      <c r="P2" s="6">
        <f>N2/L2</f>
        <v>7.384615384615385</v>
      </c>
      <c r="Q2" s="90" t="s">
        <v>11</v>
      </c>
    </row>
    <row r="3" spans="1:17" ht="19.5" customHeight="1">
      <c r="A3" s="127"/>
      <c r="B3" s="127"/>
      <c r="C3" s="127"/>
      <c r="D3" s="127"/>
      <c r="E3" s="127"/>
      <c r="F3" s="127"/>
      <c r="G3" s="127"/>
      <c r="H3" t="s">
        <v>12</v>
      </c>
      <c r="I3" s="112" t="s">
        <v>13</v>
      </c>
      <c r="J3" s="112"/>
      <c r="K3" s="113"/>
      <c r="L3" s="4">
        <f>'2026-27 Summary'!D2-'Summer 26'!L2-'Fall 26 (compressed)'!K2-'Winter 26-27'!L2-'Spring 27 (compressed)'!K2</f>
        <v>6.583333333333341E-2</v>
      </c>
      <c r="M3" s="14"/>
      <c r="N3" s="15"/>
      <c r="O3" s="15"/>
      <c r="P3" s="62"/>
      <c r="Q3" s="86" t="s">
        <v>14</v>
      </c>
    </row>
    <row r="4" spans="1:17" ht="19.5" customHeight="1">
      <c r="A4" s="1" t="s">
        <v>15</v>
      </c>
      <c r="B4" s="128" t="s">
        <v>16</v>
      </c>
      <c r="C4" s="129"/>
      <c r="E4" s="94" t="s">
        <v>17</v>
      </c>
      <c r="F4" s="94"/>
      <c r="G4" s="94"/>
      <c r="H4" s="94"/>
      <c r="I4" s="94"/>
      <c r="J4" s="70"/>
      <c r="K4" s="41" t="s">
        <v>18</v>
      </c>
      <c r="L4" s="63"/>
      <c r="N4" s="62"/>
      <c r="O4" s="62"/>
      <c r="P4" s="62"/>
      <c r="Q4" s="86" t="s">
        <v>19</v>
      </c>
    </row>
    <row r="5" spans="1:17" ht="18.75" customHeight="1">
      <c r="I5" s="61"/>
      <c r="M5" s="63"/>
      <c r="O5" s="62"/>
      <c r="P5" s="62"/>
      <c r="Q5" s="86" t="s">
        <v>20</v>
      </c>
    </row>
    <row r="6" spans="1:17" ht="78.75" customHeight="1">
      <c r="A6" s="47" t="s">
        <v>21</v>
      </c>
      <c r="B6" s="47" t="s">
        <v>22</v>
      </c>
      <c r="C6" s="23" t="s">
        <v>23</v>
      </c>
      <c r="D6" s="23" t="s">
        <v>24</v>
      </c>
      <c r="E6" s="23" t="s">
        <v>25</v>
      </c>
      <c r="F6" s="23" t="s">
        <v>26</v>
      </c>
      <c r="G6" s="23" t="s">
        <v>27</v>
      </c>
      <c r="H6" s="17" t="s">
        <v>28</v>
      </c>
      <c r="I6" s="23" t="s">
        <v>29</v>
      </c>
      <c r="J6" s="102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2" t="s">
        <v>35</v>
      </c>
    </row>
    <row r="7" spans="1:17" ht="31.5" customHeight="1">
      <c r="A7" s="41" t="s">
        <v>36</v>
      </c>
      <c r="B7" s="49">
        <v>33</v>
      </c>
      <c r="C7" s="49" t="s">
        <v>37</v>
      </c>
      <c r="D7" s="49" t="s">
        <v>38</v>
      </c>
      <c r="E7" s="49">
        <v>30</v>
      </c>
      <c r="F7" s="49" t="s">
        <v>39</v>
      </c>
      <c r="G7" s="31">
        <v>12</v>
      </c>
      <c r="H7" s="49">
        <v>1</v>
      </c>
      <c r="I7" s="65">
        <f t="shared" ref="I7:I9" si="0">G7*H7</f>
        <v>12</v>
      </c>
      <c r="J7" s="109">
        <v>2</v>
      </c>
      <c r="K7" s="72">
        <f>1.125+0.5</f>
        <v>1.625</v>
      </c>
      <c r="L7" s="64">
        <f t="shared" ref="L7" si="1">K7*H7/15</f>
        <v>0.10833333333333334</v>
      </c>
      <c r="M7" s="65">
        <f>I7*J7</f>
        <v>24</v>
      </c>
      <c r="N7" s="66">
        <f>M7/30</f>
        <v>0.8</v>
      </c>
      <c r="O7" s="64">
        <f t="shared" ref="O7" si="2">M7/L7</f>
        <v>221.53846153846152</v>
      </c>
      <c r="P7" s="64">
        <f>N7/L7</f>
        <v>7.384615384615385</v>
      </c>
      <c r="Q7" s="45" t="s">
        <v>40</v>
      </c>
    </row>
    <row r="8" spans="1:17" ht="15.75" customHeight="1">
      <c r="A8" s="41"/>
      <c r="B8" s="41"/>
      <c r="C8" s="41"/>
      <c r="D8" s="49"/>
      <c r="E8" s="49"/>
      <c r="F8" s="49"/>
      <c r="G8" s="31"/>
      <c r="H8" s="49"/>
      <c r="I8" s="65">
        <f t="shared" si="0"/>
        <v>0</v>
      </c>
      <c r="J8" s="71"/>
      <c r="K8" s="72"/>
      <c r="L8" s="64">
        <f t="shared" ref="L8:L24" si="3">K8*H8/15</f>
        <v>0</v>
      </c>
      <c r="M8" s="65">
        <f t="shared" ref="M8:M24" si="4">I8*J8</f>
        <v>0</v>
      </c>
      <c r="N8" s="66">
        <f t="shared" ref="N8:N24" si="5">M8/30</f>
        <v>0</v>
      </c>
      <c r="O8" s="64" t="e">
        <f t="shared" ref="O8:O24" si="6">M8/L8</f>
        <v>#DIV/0!</v>
      </c>
      <c r="P8" s="64" t="e">
        <f t="shared" ref="P8:P24" si="7">N8/L8</f>
        <v>#DIV/0!</v>
      </c>
      <c r="Q8" s="45"/>
    </row>
    <row r="9" spans="1:17" ht="15.75" customHeight="1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3"/>
        <v>0</v>
      </c>
      <c r="M9" s="65">
        <f t="shared" si="4"/>
        <v>0</v>
      </c>
      <c r="N9" s="66">
        <f t="shared" si="5"/>
        <v>0</v>
      </c>
      <c r="O9" s="64" t="e">
        <f t="shared" si="6"/>
        <v>#DIV/0!</v>
      </c>
      <c r="P9" s="64" t="e">
        <f t="shared" si="7"/>
        <v>#DIV/0!</v>
      </c>
      <c r="Q9" s="45"/>
    </row>
    <row r="10" spans="1:17" ht="15.75" customHeight="1">
      <c r="A10" s="53"/>
      <c r="B10" s="53"/>
      <c r="C10" s="53"/>
      <c r="D10" s="49"/>
      <c r="E10" s="53"/>
      <c r="F10" s="53"/>
      <c r="G10" s="53"/>
      <c r="H10" s="53"/>
      <c r="I10" s="65">
        <f t="shared" ref="I10:I24" si="8">G10*H10</f>
        <v>0</v>
      </c>
      <c r="J10" s="73"/>
      <c r="K10" s="73"/>
      <c r="L10" s="64">
        <f t="shared" si="3"/>
        <v>0</v>
      </c>
      <c r="M10" s="65">
        <f t="shared" si="4"/>
        <v>0</v>
      </c>
      <c r="N10" s="66">
        <f t="shared" si="5"/>
        <v>0</v>
      </c>
      <c r="O10" s="64" t="e">
        <f t="shared" si="6"/>
        <v>#DIV/0!</v>
      </c>
      <c r="P10" s="64" t="e">
        <f t="shared" si="7"/>
        <v>#DIV/0!</v>
      </c>
      <c r="Q10" s="45"/>
    </row>
    <row r="11" spans="1:17" ht="15.75" customHeight="1">
      <c r="A11" s="53"/>
      <c r="B11" s="53"/>
      <c r="C11" s="53"/>
      <c r="D11" s="49"/>
      <c r="E11" s="53"/>
      <c r="F11" s="53"/>
      <c r="G11" s="53"/>
      <c r="H11" s="53"/>
      <c r="I11" s="65">
        <f t="shared" si="8"/>
        <v>0</v>
      </c>
      <c r="J11" s="73"/>
      <c r="K11" s="73"/>
      <c r="L11" s="64">
        <f t="shared" si="3"/>
        <v>0</v>
      </c>
      <c r="M11" s="65">
        <f t="shared" si="4"/>
        <v>0</v>
      </c>
      <c r="N11" s="66">
        <f t="shared" si="5"/>
        <v>0</v>
      </c>
      <c r="O11" s="64" t="e">
        <f t="shared" si="6"/>
        <v>#DIV/0!</v>
      </c>
      <c r="P11" s="64" t="e">
        <f t="shared" si="7"/>
        <v>#DIV/0!</v>
      </c>
      <c r="Q11" s="45"/>
    </row>
    <row r="12" spans="1:17" ht="15.75" customHeight="1">
      <c r="A12" s="53"/>
      <c r="B12" s="53"/>
      <c r="C12" s="53"/>
      <c r="D12" s="49"/>
      <c r="E12" s="53"/>
      <c r="F12" s="53"/>
      <c r="G12" s="53"/>
      <c r="H12" s="53"/>
      <c r="I12" s="65">
        <f t="shared" si="8"/>
        <v>0</v>
      </c>
      <c r="J12" s="73"/>
      <c r="K12" s="73"/>
      <c r="L12" s="64">
        <f t="shared" si="3"/>
        <v>0</v>
      </c>
      <c r="M12" s="65">
        <f t="shared" si="4"/>
        <v>0</v>
      </c>
      <c r="N12" s="66">
        <f t="shared" si="5"/>
        <v>0</v>
      </c>
      <c r="O12" s="64" t="e">
        <f t="shared" si="6"/>
        <v>#DIV/0!</v>
      </c>
      <c r="P12" s="64" t="e">
        <f t="shared" si="7"/>
        <v>#DIV/0!</v>
      </c>
      <c r="Q12" s="45"/>
    </row>
    <row r="13" spans="1:17" ht="15.75" customHeight="1">
      <c r="A13" s="53"/>
      <c r="B13" s="53"/>
      <c r="C13" s="53"/>
      <c r="D13" s="49"/>
      <c r="E13" s="53"/>
      <c r="F13" s="53"/>
      <c r="G13" s="53"/>
      <c r="H13" s="53"/>
      <c r="I13" s="65">
        <f t="shared" si="8"/>
        <v>0</v>
      </c>
      <c r="J13" s="73"/>
      <c r="K13" s="73"/>
      <c r="L13" s="64">
        <f t="shared" si="3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7"/>
        <v>#DIV/0!</v>
      </c>
      <c r="Q13" s="45"/>
    </row>
    <row r="14" spans="1:17" ht="15.75" customHeight="1">
      <c r="A14" s="53"/>
      <c r="B14" s="53"/>
      <c r="C14" s="53"/>
      <c r="D14" s="49"/>
      <c r="E14" s="53"/>
      <c r="F14" s="53"/>
      <c r="G14" s="53"/>
      <c r="H14" s="53"/>
      <c r="I14" s="65">
        <f t="shared" si="8"/>
        <v>0</v>
      </c>
      <c r="J14" s="73"/>
      <c r="K14" s="73"/>
      <c r="L14" s="64">
        <f t="shared" si="3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7"/>
        <v>#DIV/0!</v>
      </c>
      <c r="Q14" s="45"/>
    </row>
    <row r="15" spans="1:17" ht="15.75" customHeight="1">
      <c r="A15" s="53"/>
      <c r="B15" s="53"/>
      <c r="C15" s="53"/>
      <c r="D15" s="49"/>
      <c r="E15" s="53"/>
      <c r="F15" s="53"/>
      <c r="G15" s="53"/>
      <c r="H15" s="53"/>
      <c r="I15" s="65">
        <f t="shared" si="8"/>
        <v>0</v>
      </c>
      <c r="J15" s="73"/>
      <c r="K15" s="73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7"/>
        <v>#DIV/0!</v>
      </c>
      <c r="Q15" s="45"/>
    </row>
    <row r="16" spans="1:17" ht="15.75" customHeight="1">
      <c r="A16" s="53"/>
      <c r="B16" s="53"/>
      <c r="C16" s="53"/>
      <c r="D16" s="49"/>
      <c r="E16" s="53"/>
      <c r="F16" s="53"/>
      <c r="G16" s="53"/>
      <c r="H16" s="53"/>
      <c r="I16" s="65">
        <f t="shared" si="8"/>
        <v>0</v>
      </c>
      <c r="J16" s="73"/>
      <c r="K16" s="73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7"/>
        <v>#DIV/0!</v>
      </c>
      <c r="Q16" s="45"/>
    </row>
    <row r="17" spans="1:18" ht="15.75" customHeight="1">
      <c r="A17" s="53"/>
      <c r="B17" s="53"/>
      <c r="C17" s="53"/>
      <c r="D17" s="49"/>
      <c r="E17" s="53"/>
      <c r="F17" s="53"/>
      <c r="G17" s="53"/>
      <c r="H17" s="53"/>
      <c r="I17" s="65">
        <f t="shared" si="8"/>
        <v>0</v>
      </c>
      <c r="J17" s="73"/>
      <c r="K17" s="73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7"/>
        <v>#DIV/0!</v>
      </c>
      <c r="Q17" s="45"/>
    </row>
    <row r="18" spans="1:18" ht="15.75" customHeight="1">
      <c r="A18" s="53"/>
      <c r="B18" s="53"/>
      <c r="C18" s="53"/>
      <c r="D18" s="49"/>
      <c r="E18" s="53"/>
      <c r="F18" s="53"/>
      <c r="G18" s="53"/>
      <c r="H18" s="53"/>
      <c r="I18" s="65">
        <f t="shared" si="8"/>
        <v>0</v>
      </c>
      <c r="J18" s="73"/>
      <c r="K18" s="73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7"/>
        <v>#DIV/0!</v>
      </c>
      <c r="Q18" s="45"/>
    </row>
    <row r="19" spans="1:18" ht="15.75" customHeight="1">
      <c r="A19" s="53"/>
      <c r="B19" s="53"/>
      <c r="C19" s="53"/>
      <c r="D19" s="49"/>
      <c r="E19" s="53"/>
      <c r="F19" s="53"/>
      <c r="G19" s="53"/>
      <c r="H19" s="53"/>
      <c r="I19" s="65">
        <f t="shared" si="8"/>
        <v>0</v>
      </c>
      <c r="J19" s="73"/>
      <c r="K19" s="73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7"/>
        <v>#DIV/0!</v>
      </c>
      <c r="Q19" s="45"/>
    </row>
    <row r="20" spans="1:18" ht="15.75" customHeight="1">
      <c r="A20" s="53"/>
      <c r="B20" s="53"/>
      <c r="C20" s="53"/>
      <c r="D20" s="49"/>
      <c r="E20" s="53"/>
      <c r="F20" s="53"/>
      <c r="G20" s="53"/>
      <c r="H20" s="53"/>
      <c r="I20" s="65">
        <f t="shared" si="8"/>
        <v>0</v>
      </c>
      <c r="J20" s="73"/>
      <c r="K20" s="73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7"/>
        <v>#DIV/0!</v>
      </c>
      <c r="Q20" s="45"/>
    </row>
    <row r="21" spans="1:18" ht="15.75" customHeight="1">
      <c r="A21" s="53"/>
      <c r="B21" s="53"/>
      <c r="C21" s="53"/>
      <c r="D21" s="49"/>
      <c r="E21" s="53"/>
      <c r="F21" s="53"/>
      <c r="G21" s="53"/>
      <c r="H21" s="53"/>
      <c r="I21" s="65">
        <f t="shared" si="8"/>
        <v>0</v>
      </c>
      <c r="J21" s="73"/>
      <c r="K21" s="73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7"/>
        <v>#DIV/0!</v>
      </c>
      <c r="Q21" s="45"/>
    </row>
    <row r="22" spans="1:18" ht="15.75" customHeight="1">
      <c r="A22" s="53"/>
      <c r="B22" s="53"/>
      <c r="C22" s="53"/>
      <c r="D22" s="49"/>
      <c r="E22" s="53"/>
      <c r="F22" s="53"/>
      <c r="G22" s="53"/>
      <c r="H22" s="53"/>
      <c r="I22" s="65">
        <f t="shared" si="8"/>
        <v>0</v>
      </c>
      <c r="J22" s="73"/>
      <c r="K22" s="73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7"/>
        <v>#DIV/0!</v>
      </c>
      <c r="Q22" s="45"/>
    </row>
    <row r="23" spans="1:18" ht="15.75" customHeight="1">
      <c r="A23" s="53"/>
      <c r="B23" s="53"/>
      <c r="C23" s="53"/>
      <c r="D23" s="49"/>
      <c r="E23" s="53"/>
      <c r="F23" s="53"/>
      <c r="G23" s="53"/>
      <c r="H23" s="53"/>
      <c r="I23" s="65">
        <f t="shared" si="8"/>
        <v>0</v>
      </c>
      <c r="J23" s="73"/>
      <c r="K23" s="73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7"/>
        <v>#DIV/0!</v>
      </c>
      <c r="Q23" s="45"/>
    </row>
    <row r="24" spans="1:18" ht="15.75" customHeight="1">
      <c r="A24" s="54"/>
      <c r="B24" s="54"/>
      <c r="C24" s="54"/>
      <c r="D24" s="49"/>
      <c r="E24" s="54"/>
      <c r="F24" s="54"/>
      <c r="G24" s="54"/>
      <c r="H24" s="54"/>
      <c r="I24" s="65">
        <f t="shared" si="8"/>
        <v>0</v>
      </c>
      <c r="J24" s="74"/>
      <c r="K24" s="74"/>
      <c r="L24" s="64">
        <f t="shared" si="3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7"/>
        <v>#DIV/0!</v>
      </c>
      <c r="Q24" s="45"/>
    </row>
    <row r="25" spans="1:18" ht="18.75" customHeight="1">
      <c r="A25" s="118" t="s">
        <v>41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1:18" ht="88.5" customHeight="1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3"/>
    </row>
    <row r="27" spans="1:18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6"/>
    </row>
    <row r="28" spans="1:18">
      <c r="A28" s="44"/>
      <c r="B28" s="44"/>
      <c r="C28" s="44"/>
      <c r="D28" s="44"/>
      <c r="E28" s="44"/>
      <c r="F28" s="44"/>
      <c r="G28" s="44"/>
      <c r="H28" s="44"/>
      <c r="I28" s="44"/>
      <c r="J28" s="75"/>
      <c r="K28" s="75"/>
      <c r="L28" s="75"/>
      <c r="M28" s="75"/>
      <c r="N28" s="75"/>
      <c r="O28" s="75"/>
      <c r="P28" s="75"/>
      <c r="Q28" s="75"/>
      <c r="R28" s="44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="138" zoomScaleNormal="6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/>
  <cols>
    <col min="1" max="1" width="13.42578125" customWidth="1"/>
    <col min="2" max="2" width="19.85546875" customWidth="1"/>
    <col min="3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>
      <c r="E1" s="2" t="s">
        <v>0</v>
      </c>
      <c r="F1" s="2" t="s">
        <v>1</v>
      </c>
      <c r="G1" s="114" t="s">
        <v>2</v>
      </c>
      <c r="H1" s="115"/>
      <c r="I1" s="116"/>
      <c r="J1" s="2" t="s">
        <v>3</v>
      </c>
      <c r="K1" s="58" t="s">
        <v>42</v>
      </c>
      <c r="L1" s="59" t="s">
        <v>5</v>
      </c>
      <c r="M1" s="60" t="s">
        <v>6</v>
      </c>
      <c r="N1" s="58" t="s">
        <v>7</v>
      </c>
      <c r="O1" s="58" t="s">
        <v>8</v>
      </c>
      <c r="P1"/>
    </row>
    <row r="2" spans="1:17">
      <c r="E2" s="10" t="s">
        <v>43</v>
      </c>
      <c r="F2" s="83">
        <v>26</v>
      </c>
      <c r="G2" s="130" t="str">
        <f>'2026-27 Summary'!C2</f>
        <v>VWT</v>
      </c>
      <c r="H2" s="130"/>
      <c r="I2" s="130"/>
      <c r="J2" s="11">
        <f>'2026-27 Summary'!D2</f>
        <v>2.12</v>
      </c>
      <c r="K2" s="4">
        <f>SUM(K7:K42)</f>
        <v>1.0166666666666666</v>
      </c>
      <c r="L2" s="5">
        <f>SUM(L7:L42)</f>
        <v>425</v>
      </c>
      <c r="M2" s="6">
        <f>SUM(M7:M42)</f>
        <v>14.166666666666668</v>
      </c>
      <c r="N2" s="6">
        <f>L2/K2</f>
        <v>418.03278688524591</v>
      </c>
      <c r="O2" s="6">
        <f>M2/K2</f>
        <v>13.934426229508199</v>
      </c>
      <c r="P2"/>
    </row>
    <row r="3" spans="1:17" ht="19.5" customHeight="1">
      <c r="A3" s="134"/>
      <c r="B3" s="134"/>
      <c r="C3" s="134"/>
      <c r="D3" s="134"/>
      <c r="E3" s="134"/>
      <c r="F3" s="134"/>
      <c r="H3" s="112" t="s">
        <v>13</v>
      </c>
      <c r="I3" s="112"/>
      <c r="J3" s="113"/>
      <c r="K3" s="4">
        <f>'2026-27 Summary'!D2-'Summer 26'!L2-'Fall 26 (compressed)'!K2-'Winter 26-27'!L2-'Spring 27 (compressed)'!K2</f>
        <v>6.583333333333341E-2</v>
      </c>
      <c r="M3" s="62"/>
      <c r="N3" s="62"/>
      <c r="O3" s="62"/>
      <c r="P3"/>
    </row>
    <row r="4" spans="1:17" ht="19.5" customHeight="1">
      <c r="A4" s="1" t="s">
        <v>15</v>
      </c>
      <c r="B4" s="128" t="s">
        <v>67</v>
      </c>
      <c r="C4" s="129"/>
      <c r="E4" s="94" t="s">
        <v>17</v>
      </c>
      <c r="F4" s="94"/>
      <c r="G4" s="94"/>
      <c r="H4" s="94"/>
      <c r="I4" s="94"/>
      <c r="J4" s="70"/>
      <c r="K4" s="41" t="s">
        <v>18</v>
      </c>
      <c r="M4" s="62"/>
      <c r="N4" s="62"/>
      <c r="O4" s="62"/>
      <c r="P4"/>
    </row>
    <row r="5" spans="1:17" ht="19.5" customHeight="1">
      <c r="A5" s="1"/>
      <c r="B5" s="1"/>
      <c r="C5" s="1"/>
      <c r="F5" s="1"/>
      <c r="G5" s="1"/>
      <c r="H5" s="67"/>
      <c r="I5" s="22"/>
      <c r="J5" s="16"/>
      <c r="K5" s="63"/>
      <c r="M5" s="62"/>
      <c r="N5" s="62"/>
      <c r="O5" s="62"/>
      <c r="P5"/>
    </row>
    <row r="6" spans="1:17" ht="75.75" customHeight="1">
      <c r="A6" s="47" t="s">
        <v>21</v>
      </c>
      <c r="B6" s="47" t="s">
        <v>44</v>
      </c>
      <c r="C6" s="23" t="s">
        <v>45</v>
      </c>
      <c r="D6" s="23" t="s">
        <v>46</v>
      </c>
      <c r="E6" s="23" t="s">
        <v>47</v>
      </c>
      <c r="F6" s="23" t="s">
        <v>27</v>
      </c>
      <c r="G6" s="17" t="s">
        <v>28</v>
      </c>
      <c r="H6" s="23" t="s">
        <v>29</v>
      </c>
      <c r="I6" s="102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8" t="s">
        <v>8</v>
      </c>
      <c r="P6" s="82" t="s">
        <v>35</v>
      </c>
      <c r="Q6" s="57"/>
    </row>
    <row r="7" spans="1:17" ht="15.75" customHeight="1">
      <c r="A7" s="49" t="s">
        <v>36</v>
      </c>
      <c r="B7" s="49" t="s">
        <v>48</v>
      </c>
      <c r="C7" s="49" t="s">
        <v>49</v>
      </c>
      <c r="D7" s="49" t="s">
        <v>50</v>
      </c>
      <c r="E7" s="106">
        <v>33</v>
      </c>
      <c r="F7" s="31">
        <v>35</v>
      </c>
      <c r="G7" s="49">
        <v>1</v>
      </c>
      <c r="H7" s="68">
        <f t="shared" ref="H7:H42" si="0">F7*G7</f>
        <v>35</v>
      </c>
      <c r="I7" s="50">
        <v>3</v>
      </c>
      <c r="J7" s="32">
        <v>3</v>
      </c>
      <c r="K7" s="64">
        <f t="shared" ref="K7" si="1">J7*G7/15</f>
        <v>0.2</v>
      </c>
      <c r="L7" s="65">
        <f t="shared" ref="L7" si="2">(H7*I7)</f>
        <v>105</v>
      </c>
      <c r="M7" s="66">
        <f>L7/30</f>
        <v>3.5</v>
      </c>
      <c r="N7" s="64">
        <f>L7/K7</f>
        <v>525</v>
      </c>
      <c r="O7" s="64">
        <f t="shared" ref="O7:O17" si="3">M7/K7</f>
        <v>17.5</v>
      </c>
      <c r="P7" s="51" t="s">
        <v>51</v>
      </c>
    </row>
    <row r="8" spans="1:17" ht="15.75" customHeight="1">
      <c r="A8" s="49" t="s">
        <v>36</v>
      </c>
      <c r="B8" s="49" t="s">
        <v>52</v>
      </c>
      <c r="C8" s="49" t="s">
        <v>49</v>
      </c>
      <c r="D8" s="49" t="s">
        <v>38</v>
      </c>
      <c r="E8" s="106">
        <v>33</v>
      </c>
      <c r="F8" s="110">
        <v>30</v>
      </c>
      <c r="G8" s="49">
        <v>1</v>
      </c>
      <c r="H8" s="68">
        <f t="shared" si="0"/>
        <v>30</v>
      </c>
      <c r="I8" s="50">
        <v>3</v>
      </c>
      <c r="J8" s="32">
        <v>3</v>
      </c>
      <c r="K8" s="64">
        <f t="shared" ref="K8:K42" si="4">J8*G8/15</f>
        <v>0.2</v>
      </c>
      <c r="L8" s="65">
        <f t="shared" ref="L8:L42" si="5">(H8*I8)</f>
        <v>90</v>
      </c>
      <c r="M8" s="66">
        <f t="shared" ref="M8:M42" si="6">L8/30</f>
        <v>3</v>
      </c>
      <c r="N8" s="64">
        <f t="shared" ref="N8:N42" si="7">L8/K8</f>
        <v>450</v>
      </c>
      <c r="O8" s="64">
        <f t="shared" si="3"/>
        <v>15</v>
      </c>
      <c r="P8" s="51" t="s">
        <v>53</v>
      </c>
    </row>
    <row r="9" spans="1:17" ht="15.75" customHeight="1">
      <c r="A9" s="49" t="s">
        <v>36</v>
      </c>
      <c r="B9" s="41" t="s">
        <v>54</v>
      </c>
      <c r="C9" s="49" t="s">
        <v>49</v>
      </c>
      <c r="D9" s="49" t="s">
        <v>38</v>
      </c>
      <c r="E9" s="106" t="s">
        <v>39</v>
      </c>
      <c r="F9" s="31">
        <v>20</v>
      </c>
      <c r="G9" s="49">
        <v>1</v>
      </c>
      <c r="H9" s="68">
        <f t="shared" si="0"/>
        <v>20</v>
      </c>
      <c r="I9" s="50">
        <v>5</v>
      </c>
      <c r="J9" s="32">
        <v>4.25</v>
      </c>
      <c r="K9" s="64">
        <f t="shared" si="4"/>
        <v>0.28333333333333333</v>
      </c>
      <c r="L9" s="65">
        <f t="shared" si="5"/>
        <v>100</v>
      </c>
      <c r="M9" s="66">
        <f t="shared" si="6"/>
        <v>3.3333333333333335</v>
      </c>
      <c r="N9" s="64">
        <f t="shared" si="7"/>
        <v>352.94117647058823</v>
      </c>
      <c r="O9" s="64">
        <f t="shared" si="3"/>
        <v>11.764705882352942</v>
      </c>
      <c r="P9" s="51" t="s">
        <v>51</v>
      </c>
    </row>
    <row r="10" spans="1:17" ht="15.75" customHeight="1">
      <c r="A10" s="49" t="s">
        <v>36</v>
      </c>
      <c r="B10" s="49" t="s">
        <v>55</v>
      </c>
      <c r="C10" s="49" t="s">
        <v>49</v>
      </c>
      <c r="D10" s="49" t="s">
        <v>38</v>
      </c>
      <c r="E10" s="106" t="s">
        <v>39</v>
      </c>
      <c r="F10" s="49">
        <v>20</v>
      </c>
      <c r="G10" s="49">
        <v>1</v>
      </c>
      <c r="H10" s="68">
        <f t="shared" si="0"/>
        <v>20</v>
      </c>
      <c r="I10" s="50">
        <v>2</v>
      </c>
      <c r="J10" s="50">
        <v>2</v>
      </c>
      <c r="K10" s="64">
        <f t="shared" si="4"/>
        <v>0.13333333333333333</v>
      </c>
      <c r="L10" s="65">
        <f t="shared" si="5"/>
        <v>40</v>
      </c>
      <c r="M10" s="66">
        <f t="shared" si="6"/>
        <v>1.3333333333333333</v>
      </c>
      <c r="N10" s="64">
        <f t="shared" si="7"/>
        <v>300</v>
      </c>
      <c r="O10" s="64">
        <f t="shared" si="3"/>
        <v>10</v>
      </c>
      <c r="P10" s="51" t="s">
        <v>51</v>
      </c>
    </row>
    <row r="11" spans="1:17" ht="15.75" customHeight="1">
      <c r="A11" s="49" t="s">
        <v>36</v>
      </c>
      <c r="B11" s="49" t="s">
        <v>56</v>
      </c>
      <c r="C11" s="49" t="s">
        <v>49</v>
      </c>
      <c r="D11" s="49" t="s">
        <v>38</v>
      </c>
      <c r="E11" s="106" t="s">
        <v>39</v>
      </c>
      <c r="F11" s="49">
        <v>30</v>
      </c>
      <c r="G11" s="49">
        <v>1</v>
      </c>
      <c r="H11" s="68">
        <f t="shared" si="0"/>
        <v>30</v>
      </c>
      <c r="I11" s="50">
        <v>3</v>
      </c>
      <c r="J11" s="50">
        <v>3</v>
      </c>
      <c r="K11" s="64">
        <f t="shared" si="4"/>
        <v>0.2</v>
      </c>
      <c r="L11" s="65">
        <f t="shared" si="5"/>
        <v>90</v>
      </c>
      <c r="M11" s="66">
        <f t="shared" si="6"/>
        <v>3</v>
      </c>
      <c r="N11" s="64">
        <f t="shared" si="7"/>
        <v>450</v>
      </c>
      <c r="O11" s="64">
        <f t="shared" si="3"/>
        <v>15</v>
      </c>
      <c r="P11" s="51" t="s">
        <v>57</v>
      </c>
    </row>
    <row r="12" spans="1:17" ht="15.75" customHeight="1">
      <c r="A12" s="41"/>
      <c r="B12" s="41"/>
      <c r="C12" s="49"/>
      <c r="D12" s="49"/>
      <c r="E12" s="49"/>
      <c r="F12" s="49"/>
      <c r="G12" s="49"/>
      <c r="H12" s="68">
        <f t="shared" si="0"/>
        <v>0</v>
      </c>
      <c r="I12" s="50"/>
      <c r="J12" s="50"/>
      <c r="K12" s="64">
        <f t="shared" si="4"/>
        <v>0</v>
      </c>
      <c r="L12" s="65">
        <f t="shared" si="5"/>
        <v>0</v>
      </c>
      <c r="M12" s="66">
        <f t="shared" si="6"/>
        <v>0</v>
      </c>
      <c r="N12" s="64" t="e">
        <f t="shared" si="7"/>
        <v>#DIV/0!</v>
      </c>
      <c r="O12" s="64" t="e">
        <f t="shared" si="3"/>
        <v>#DIV/0!</v>
      </c>
      <c r="P12" s="51"/>
    </row>
    <row r="13" spans="1:17" ht="15.75" customHeight="1">
      <c r="A13" s="41"/>
      <c r="B13" s="41"/>
      <c r="C13" s="49"/>
      <c r="D13" s="49"/>
      <c r="E13" s="49"/>
      <c r="F13" s="49"/>
      <c r="G13" s="49"/>
      <c r="H13" s="68">
        <f t="shared" si="0"/>
        <v>0</v>
      </c>
      <c r="I13" s="50"/>
      <c r="J13" s="50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64" t="e">
        <f t="shared" si="3"/>
        <v>#DIV/0!</v>
      </c>
      <c r="P13" s="51"/>
    </row>
    <row r="14" spans="1:17" ht="15.75" customHeight="1">
      <c r="A14" s="49"/>
      <c r="B14" s="41"/>
      <c r="C14" s="49"/>
      <c r="D14" s="49"/>
      <c r="E14" s="49"/>
      <c r="F14" s="49"/>
      <c r="G14" s="49"/>
      <c r="H14" s="68">
        <f t="shared" si="0"/>
        <v>0</v>
      </c>
      <c r="I14" s="50"/>
      <c r="J14" s="50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3"/>
        <v>#DIV/0!</v>
      </c>
      <c r="P14" s="51"/>
    </row>
    <row r="15" spans="1:17" ht="15.75" customHeight="1">
      <c r="A15" s="49"/>
      <c r="B15" s="41"/>
      <c r="C15" s="49"/>
      <c r="D15" s="49"/>
      <c r="E15" s="49"/>
      <c r="F15" s="49"/>
      <c r="G15" s="49"/>
      <c r="H15" s="68">
        <f t="shared" si="0"/>
        <v>0</v>
      </c>
      <c r="I15" s="50"/>
      <c r="J15" s="50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3"/>
        <v>#DIV/0!</v>
      </c>
      <c r="P15" s="51"/>
    </row>
    <row r="16" spans="1:17" ht="15.75" customHeight="1">
      <c r="A16" s="49"/>
      <c r="B16" s="41"/>
      <c r="C16" s="49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 t="shared" si="3"/>
        <v>#DIV/0!</v>
      </c>
      <c r="P16" s="51"/>
    </row>
    <row r="17" spans="1:16" ht="15.75" customHeight="1">
      <c r="A17" s="49"/>
      <c r="B17" s="41"/>
      <c r="C17" s="49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3"/>
        <v>#DIV/0!</v>
      </c>
      <c r="P17" s="51"/>
    </row>
    <row r="18" spans="1:16" ht="15.75" customHeight="1">
      <c r="A18" s="49"/>
      <c r="B18" s="41"/>
      <c r="C18" s="49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>M18/K18</f>
        <v>#DIV/0!</v>
      </c>
      <c r="P18" s="51"/>
    </row>
    <row r="19" spans="1:16" ht="15.75" customHeight="1">
      <c r="A19" s="49"/>
      <c r="B19" s="41"/>
      <c r="C19" s="49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ref="O19:O42" si="8">M19/K19</f>
        <v>#DIV/0!</v>
      </c>
      <c r="P19" s="51"/>
    </row>
    <row r="20" spans="1:16" ht="15.75" customHeight="1">
      <c r="A20" s="49"/>
      <c r="B20" s="41"/>
      <c r="C20" s="49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>
      <c r="A21" s="49"/>
      <c r="B21" s="41"/>
      <c r="C21" s="49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>
      <c r="A22" s="49"/>
      <c r="B22" s="41"/>
      <c r="C22" s="49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>
      <c r="A23" s="49"/>
      <c r="B23" s="41"/>
      <c r="C23" s="49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>
      <c r="A24" s="41"/>
      <c r="B24" s="49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>
      <c r="A25" s="41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>
      <c r="A26" s="41"/>
      <c r="B26" s="41"/>
      <c r="C26" s="49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>
      <c r="A29" s="49"/>
      <c r="B29" s="49"/>
      <c r="C29" s="49"/>
      <c r="D29" s="49"/>
      <c r="E29" s="49"/>
      <c r="F29" s="49"/>
      <c r="G29" s="49"/>
      <c r="H29" s="68">
        <f t="shared" si="0"/>
        <v>0</v>
      </c>
      <c r="I29" s="50"/>
      <c r="J29" s="50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>
      <c r="A30" s="49"/>
      <c r="B30" s="49"/>
      <c r="C30" s="49"/>
      <c r="D30" s="49"/>
      <c r="E30" s="49"/>
      <c r="F30" s="49"/>
      <c r="G30" s="49"/>
      <c r="H30" s="68">
        <f t="shared" si="0"/>
        <v>0</v>
      </c>
      <c r="I30" s="50"/>
      <c r="J30" s="50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>
      <c r="A31" s="49"/>
      <c r="B31" s="49"/>
      <c r="C31" s="49"/>
      <c r="D31" s="49"/>
      <c r="E31" s="49"/>
      <c r="F31" s="49"/>
      <c r="G31" s="49"/>
      <c r="H31" s="68">
        <f t="shared" si="0"/>
        <v>0</v>
      </c>
      <c r="I31" s="50"/>
      <c r="J31" s="50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>
      <c r="A32" s="49"/>
      <c r="B32" s="49"/>
      <c r="C32" s="49"/>
      <c r="D32" s="49"/>
      <c r="E32" s="49"/>
      <c r="F32" s="49"/>
      <c r="G32" s="49"/>
      <c r="H32" s="68">
        <f t="shared" ref="H32:H36" si="9">F32*G32</f>
        <v>0</v>
      </c>
      <c r="I32" s="50"/>
      <c r="J32" s="50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6" ht="15.75" customHeight="1">
      <c r="A33" s="49"/>
      <c r="B33" s="49"/>
      <c r="C33" s="49"/>
      <c r="D33" s="49"/>
      <c r="E33" s="49"/>
      <c r="F33" s="49"/>
      <c r="G33" s="49"/>
      <c r="H33" s="68">
        <f t="shared" si="9"/>
        <v>0</v>
      </c>
      <c r="I33" s="50"/>
      <c r="J33" s="50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6" ht="15.75" customHeight="1">
      <c r="A34" s="49"/>
      <c r="B34" s="49"/>
      <c r="C34" s="49"/>
      <c r="D34" s="49"/>
      <c r="E34" s="49"/>
      <c r="F34" s="49"/>
      <c r="G34" s="49"/>
      <c r="H34" s="68">
        <f t="shared" si="9"/>
        <v>0</v>
      </c>
      <c r="I34" s="50"/>
      <c r="J34" s="50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6" ht="15.75" customHeight="1">
      <c r="A35" s="49"/>
      <c r="B35" s="49"/>
      <c r="C35" s="49"/>
      <c r="D35" s="49"/>
      <c r="E35" s="49"/>
      <c r="F35" s="49"/>
      <c r="G35" s="49"/>
      <c r="H35" s="68">
        <f t="shared" si="9"/>
        <v>0</v>
      </c>
      <c r="I35" s="50"/>
      <c r="J35" s="50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6" ht="15.75" customHeight="1">
      <c r="A36" s="49"/>
      <c r="B36" s="49"/>
      <c r="C36" s="49"/>
      <c r="D36" s="49"/>
      <c r="E36" s="49"/>
      <c r="F36" s="49"/>
      <c r="G36" s="49"/>
      <c r="H36" s="68">
        <f t="shared" si="9"/>
        <v>0</v>
      </c>
      <c r="I36" s="50"/>
      <c r="J36" s="50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6" ht="15.75" customHeight="1">
      <c r="A37" s="49"/>
      <c r="B37" s="49"/>
      <c r="C37" s="49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6" ht="15.75" customHeight="1">
      <c r="A38" s="49"/>
      <c r="B38" s="49"/>
      <c r="C38" s="49"/>
      <c r="D38" s="49"/>
      <c r="E38" s="49"/>
      <c r="F38" s="49"/>
      <c r="G38" s="49"/>
      <c r="H38" s="68">
        <f t="shared" si="0"/>
        <v>0</v>
      </c>
      <c r="I38" s="50"/>
      <c r="J38" s="50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6" ht="15.75" customHeight="1">
      <c r="A39" s="52"/>
      <c r="B39" s="52"/>
      <c r="C39" s="49"/>
      <c r="D39" s="49"/>
      <c r="E39" s="49"/>
      <c r="F39" s="49"/>
      <c r="G39" s="49"/>
      <c r="H39" s="68">
        <f t="shared" si="0"/>
        <v>0</v>
      </c>
      <c r="I39" s="50"/>
      <c r="J39" s="50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6" ht="15.75" customHeight="1">
      <c r="A40" s="52"/>
      <c r="B40" s="52"/>
      <c r="C40" s="49"/>
      <c r="D40" s="49"/>
      <c r="E40" s="49"/>
      <c r="F40" s="49"/>
      <c r="G40" s="49"/>
      <c r="H40" s="68">
        <f t="shared" si="0"/>
        <v>0</v>
      </c>
      <c r="I40" s="50"/>
      <c r="J40" s="50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6" ht="15.75" customHeight="1">
      <c r="A41" s="42"/>
      <c r="B41" s="42"/>
      <c r="C41" s="49"/>
      <c r="D41" s="49"/>
      <c r="E41" s="43"/>
      <c r="F41" s="49"/>
      <c r="G41" s="49"/>
      <c r="H41" s="68">
        <f t="shared" si="0"/>
        <v>0</v>
      </c>
      <c r="I41" s="50"/>
      <c r="J41" s="43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6" ht="15.75" customHeight="1">
      <c r="A42" s="41"/>
      <c r="B42" s="49"/>
      <c r="C42" s="49"/>
      <c r="D42" s="49"/>
      <c r="E42" s="49"/>
      <c r="F42" s="49"/>
      <c r="G42" s="49"/>
      <c r="H42" s="68">
        <f t="shared" si="0"/>
        <v>0</v>
      </c>
      <c r="I42" s="50"/>
      <c r="J42" s="50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8"/>
        <v>#DIV/0!</v>
      </c>
      <c r="P42" s="51"/>
    </row>
    <row r="43" spans="1:16" ht="18.75" customHeight="1">
      <c r="A43" s="118" t="s">
        <v>41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20"/>
    </row>
    <row r="44" spans="1:16" ht="61.5" customHeight="1">
      <c r="A44" s="131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3"/>
    </row>
    <row r="46" spans="1:16">
      <c r="A46" s="1"/>
    </row>
    <row r="47" spans="1:16" ht="30" customHeight="1"/>
    <row r="49" ht="32.25" customHeight="1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33" zoomScaleNormal="7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42578125" customWidth="1"/>
  </cols>
  <sheetData>
    <row r="1" spans="1:17">
      <c r="F1" s="2" t="s">
        <v>0</v>
      </c>
      <c r="G1" s="2" t="s">
        <v>1</v>
      </c>
      <c r="H1" s="114" t="s">
        <v>2</v>
      </c>
      <c r="I1" s="115"/>
      <c r="J1" s="116"/>
      <c r="K1" s="2" t="s">
        <v>3</v>
      </c>
      <c r="L1" s="58" t="s">
        <v>58</v>
      </c>
      <c r="M1" s="59" t="s">
        <v>5</v>
      </c>
      <c r="N1" s="60" t="s">
        <v>6</v>
      </c>
      <c r="O1" s="58" t="s">
        <v>7</v>
      </c>
      <c r="P1" s="89" t="s">
        <v>8</v>
      </c>
      <c r="Q1" s="30" t="s">
        <v>59</v>
      </c>
    </row>
    <row r="2" spans="1:17">
      <c r="F2" s="10" t="s">
        <v>60</v>
      </c>
      <c r="G2" s="83" t="s">
        <v>61</v>
      </c>
      <c r="H2" s="117" t="str">
        <f>'2026-27 Summary'!C2</f>
        <v>VWT</v>
      </c>
      <c r="I2" s="117"/>
      <c r="J2" s="117"/>
      <c r="K2" s="11">
        <f>'2026-27 Summary'!D2</f>
        <v>2.12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0" t="s">
        <v>62</v>
      </c>
    </row>
    <row r="3" spans="1:17" ht="19.5" customHeight="1">
      <c r="A3" s="127"/>
      <c r="B3" s="127"/>
      <c r="C3" s="127"/>
      <c r="D3" s="127"/>
      <c r="E3" s="127"/>
      <c r="F3" s="127"/>
      <c r="G3" s="127"/>
      <c r="H3" t="s">
        <v>12</v>
      </c>
      <c r="I3" s="112" t="s">
        <v>13</v>
      </c>
      <c r="J3" s="112"/>
      <c r="K3" s="113"/>
      <c r="L3" s="4">
        <f>'2026-27 Summary'!D2-'Summer 26'!L2-'Fall 26 (compressed)'!K2-'Winter 26-27'!L2-'Spring 27 (compressed)'!K2</f>
        <v>6.583333333333341E-2</v>
      </c>
      <c r="M3" s="14"/>
      <c r="N3" s="15"/>
      <c r="O3" s="15"/>
      <c r="P3" s="62"/>
      <c r="Q3" s="86"/>
    </row>
    <row r="4" spans="1:17" ht="19.5" customHeight="1">
      <c r="A4" s="1" t="s">
        <v>15</v>
      </c>
      <c r="B4" s="128"/>
      <c r="C4" s="129"/>
      <c r="E4" s="94" t="s">
        <v>17</v>
      </c>
      <c r="F4" s="94"/>
      <c r="G4" s="94"/>
      <c r="H4" s="94"/>
      <c r="I4" s="94"/>
      <c r="J4" s="70"/>
      <c r="K4" s="41"/>
      <c r="L4" s="63"/>
      <c r="N4" s="62"/>
      <c r="O4" s="62"/>
      <c r="P4" s="62"/>
      <c r="Q4" s="86"/>
    </row>
    <row r="5" spans="1:17" ht="19.350000000000001" customHeight="1">
      <c r="I5" s="61"/>
      <c r="M5" s="63"/>
      <c r="O5" s="62"/>
      <c r="P5" s="62"/>
      <c r="Q5" s="86"/>
    </row>
    <row r="6" spans="1:17" ht="75">
      <c r="A6" s="47" t="s">
        <v>21</v>
      </c>
      <c r="B6" s="47" t="s">
        <v>22</v>
      </c>
      <c r="C6" s="23" t="s">
        <v>63</v>
      </c>
      <c r="D6" s="23" t="s">
        <v>24</v>
      </c>
      <c r="E6" s="23" t="s">
        <v>25</v>
      </c>
      <c r="F6" s="23" t="s">
        <v>64</v>
      </c>
      <c r="G6" s="23" t="s">
        <v>27</v>
      </c>
      <c r="H6" s="17" t="s">
        <v>28</v>
      </c>
      <c r="I6" s="23" t="s">
        <v>29</v>
      </c>
      <c r="J6" s="102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82" t="s">
        <v>35</v>
      </c>
    </row>
    <row r="7" spans="1:17" ht="15.75" customHeight="1">
      <c r="A7" s="41"/>
      <c r="B7" s="49"/>
      <c r="C7" s="49"/>
      <c r="D7" s="49"/>
      <c r="E7" s="49"/>
      <c r="F7" s="49"/>
      <c r="G7" s="31"/>
      <c r="H7" s="49"/>
      <c r="I7" s="65">
        <f t="shared" ref="I7:I24" si="0">G7*H7</f>
        <v>0</v>
      </c>
      <c r="J7" s="71"/>
      <c r="K7" s="72"/>
      <c r="L7" s="64">
        <f t="shared" ref="L7:L24" si="1">K7*H7/15</f>
        <v>0</v>
      </c>
      <c r="M7" s="65">
        <f>I7*J7</f>
        <v>0</v>
      </c>
      <c r="N7" s="66">
        <f>M7/30</f>
        <v>0</v>
      </c>
      <c r="O7" s="64" t="e">
        <f t="shared" ref="O7:O24" si="2">M7/L7</f>
        <v>#DIV/0!</v>
      </c>
      <c r="P7" s="64" t="e">
        <f>N7/L7</f>
        <v>#DIV/0!</v>
      </c>
      <c r="Q7" s="45"/>
    </row>
    <row r="8" spans="1:17" ht="15.75" customHeight="1">
      <c r="A8" s="41"/>
      <c r="B8" s="41"/>
      <c r="C8" s="41"/>
      <c r="D8" s="49"/>
      <c r="E8" s="49"/>
      <c r="F8" s="49"/>
      <c r="G8" s="31"/>
      <c r="H8" s="49"/>
      <c r="I8" s="65">
        <f t="shared" si="0"/>
        <v>0</v>
      </c>
      <c r="J8" s="71"/>
      <c r="K8" s="72"/>
      <c r="L8" s="64">
        <f t="shared" si="1"/>
        <v>0</v>
      </c>
      <c r="M8" s="65">
        <f t="shared" ref="M8:M24" si="3">I8*J8</f>
        <v>0</v>
      </c>
      <c r="N8" s="66">
        <f t="shared" ref="N8:N24" si="4">M8/30</f>
        <v>0</v>
      </c>
      <c r="O8" s="64" t="e">
        <f t="shared" si="2"/>
        <v>#DIV/0!</v>
      </c>
      <c r="P8" s="64" t="e">
        <f t="shared" ref="P8:P24" si="5">N8/L8</f>
        <v>#DIV/0!</v>
      </c>
      <c r="Q8" s="45"/>
    </row>
    <row r="9" spans="1:17" ht="15.75" customHeight="1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1"/>
        <v>0</v>
      </c>
      <c r="M9" s="65">
        <f t="shared" si="3"/>
        <v>0</v>
      </c>
      <c r="N9" s="66">
        <f t="shared" si="4"/>
        <v>0</v>
      </c>
      <c r="O9" s="64" t="e">
        <f t="shared" si="2"/>
        <v>#DIV/0!</v>
      </c>
      <c r="P9" s="64" t="e">
        <f t="shared" si="5"/>
        <v>#DIV/0!</v>
      </c>
      <c r="Q9" s="45"/>
    </row>
    <row r="10" spans="1:17" ht="15.75" customHeight="1">
      <c r="A10" s="53"/>
      <c r="B10" s="53"/>
      <c r="C10" s="53"/>
      <c r="D10" s="49"/>
      <c r="E10" s="53"/>
      <c r="F10" s="53"/>
      <c r="G10" s="53"/>
      <c r="H10" s="53"/>
      <c r="I10" s="65">
        <f t="shared" si="0"/>
        <v>0</v>
      </c>
      <c r="J10" s="73"/>
      <c r="K10" s="73"/>
      <c r="L10" s="64">
        <f t="shared" si="1"/>
        <v>0</v>
      </c>
      <c r="M10" s="65">
        <f t="shared" si="3"/>
        <v>0</v>
      </c>
      <c r="N10" s="66">
        <f t="shared" si="4"/>
        <v>0</v>
      </c>
      <c r="O10" s="64" t="e">
        <f t="shared" si="2"/>
        <v>#DIV/0!</v>
      </c>
      <c r="P10" s="64" t="e">
        <f t="shared" si="5"/>
        <v>#DIV/0!</v>
      </c>
      <c r="Q10" s="45"/>
    </row>
    <row r="11" spans="1:17" ht="15.75" customHeight="1">
      <c r="A11" s="53"/>
      <c r="B11" s="53"/>
      <c r="C11" s="53"/>
      <c r="D11" s="49"/>
      <c r="E11" s="53"/>
      <c r="F11" s="53"/>
      <c r="G11" s="53"/>
      <c r="H11" s="53"/>
      <c r="I11" s="65">
        <f t="shared" si="0"/>
        <v>0</v>
      </c>
      <c r="J11" s="73"/>
      <c r="K11" s="73"/>
      <c r="L11" s="64">
        <f t="shared" si="1"/>
        <v>0</v>
      </c>
      <c r="M11" s="65">
        <f t="shared" si="3"/>
        <v>0</v>
      </c>
      <c r="N11" s="66">
        <f t="shared" si="4"/>
        <v>0</v>
      </c>
      <c r="O11" s="64" t="e">
        <f t="shared" si="2"/>
        <v>#DIV/0!</v>
      </c>
      <c r="P11" s="64" t="e">
        <f t="shared" si="5"/>
        <v>#DIV/0!</v>
      </c>
      <c r="Q11" s="45"/>
    </row>
    <row r="12" spans="1:17" ht="15.75" customHeight="1">
      <c r="A12" s="53"/>
      <c r="B12" s="53"/>
      <c r="C12" s="53"/>
      <c r="D12" s="49"/>
      <c r="E12" s="53"/>
      <c r="F12" s="53"/>
      <c r="G12" s="53"/>
      <c r="H12" s="53"/>
      <c r="I12" s="65">
        <f t="shared" si="0"/>
        <v>0</v>
      </c>
      <c r="J12" s="73"/>
      <c r="K12" s="73"/>
      <c r="L12" s="64">
        <f t="shared" si="1"/>
        <v>0</v>
      </c>
      <c r="M12" s="65">
        <f t="shared" si="3"/>
        <v>0</v>
      </c>
      <c r="N12" s="66">
        <f t="shared" si="4"/>
        <v>0</v>
      </c>
      <c r="O12" s="64" t="e">
        <f t="shared" si="2"/>
        <v>#DIV/0!</v>
      </c>
      <c r="P12" s="64" t="e">
        <f t="shared" si="5"/>
        <v>#DIV/0!</v>
      </c>
      <c r="Q12" s="45"/>
    </row>
    <row r="13" spans="1:17" ht="15.75" customHeight="1">
      <c r="A13" s="53"/>
      <c r="B13" s="53"/>
      <c r="C13" s="53"/>
      <c r="D13" s="49"/>
      <c r="E13" s="53"/>
      <c r="F13" s="53"/>
      <c r="G13" s="53"/>
      <c r="H13" s="53"/>
      <c r="I13" s="65">
        <f t="shared" si="0"/>
        <v>0</v>
      </c>
      <c r="J13" s="73"/>
      <c r="K13" s="73"/>
      <c r="L13" s="64">
        <f t="shared" si="1"/>
        <v>0</v>
      </c>
      <c r="M13" s="65">
        <f t="shared" si="3"/>
        <v>0</v>
      </c>
      <c r="N13" s="66">
        <f t="shared" si="4"/>
        <v>0</v>
      </c>
      <c r="O13" s="64" t="e">
        <f t="shared" si="2"/>
        <v>#DIV/0!</v>
      </c>
      <c r="P13" s="64" t="e">
        <f t="shared" si="5"/>
        <v>#DIV/0!</v>
      </c>
      <c r="Q13" s="45"/>
    </row>
    <row r="14" spans="1:17" ht="15.75" customHeight="1">
      <c r="A14" s="53"/>
      <c r="B14" s="53"/>
      <c r="C14" s="53"/>
      <c r="D14" s="49"/>
      <c r="E14" s="53"/>
      <c r="F14" s="53"/>
      <c r="G14" s="53"/>
      <c r="H14" s="53"/>
      <c r="I14" s="65">
        <f t="shared" si="0"/>
        <v>0</v>
      </c>
      <c r="J14" s="73"/>
      <c r="K14" s="73"/>
      <c r="L14" s="64">
        <f t="shared" si="1"/>
        <v>0</v>
      </c>
      <c r="M14" s="65">
        <f t="shared" si="3"/>
        <v>0</v>
      </c>
      <c r="N14" s="66">
        <f t="shared" si="4"/>
        <v>0</v>
      </c>
      <c r="O14" s="64" t="e">
        <f t="shared" si="2"/>
        <v>#DIV/0!</v>
      </c>
      <c r="P14" s="64" t="e">
        <f t="shared" si="5"/>
        <v>#DIV/0!</v>
      </c>
      <c r="Q14" s="45"/>
    </row>
    <row r="15" spans="1:17" ht="15.75" customHeight="1">
      <c r="A15" s="53"/>
      <c r="B15" s="53"/>
      <c r="C15" s="53"/>
      <c r="D15" s="49"/>
      <c r="E15" s="53"/>
      <c r="F15" s="53"/>
      <c r="G15" s="53"/>
      <c r="H15" s="53"/>
      <c r="I15" s="65">
        <f t="shared" si="0"/>
        <v>0</v>
      </c>
      <c r="J15" s="73"/>
      <c r="K15" s="73"/>
      <c r="L15" s="64">
        <f t="shared" si="1"/>
        <v>0</v>
      </c>
      <c r="M15" s="65">
        <f t="shared" si="3"/>
        <v>0</v>
      </c>
      <c r="N15" s="66">
        <f t="shared" si="4"/>
        <v>0</v>
      </c>
      <c r="O15" s="64" t="e">
        <f t="shared" si="2"/>
        <v>#DIV/0!</v>
      </c>
      <c r="P15" s="64" t="e">
        <f t="shared" si="5"/>
        <v>#DIV/0!</v>
      </c>
      <c r="Q15" s="45"/>
    </row>
    <row r="16" spans="1:17" ht="15.75" customHeight="1">
      <c r="A16" s="53"/>
      <c r="B16" s="53"/>
      <c r="C16" s="53"/>
      <c r="D16" s="49"/>
      <c r="E16" s="53"/>
      <c r="F16" s="53"/>
      <c r="G16" s="53"/>
      <c r="H16" s="53"/>
      <c r="I16" s="65">
        <f t="shared" si="0"/>
        <v>0</v>
      </c>
      <c r="J16" s="73"/>
      <c r="K16" s="73"/>
      <c r="L16" s="64">
        <f t="shared" si="1"/>
        <v>0</v>
      </c>
      <c r="M16" s="65">
        <f t="shared" si="3"/>
        <v>0</v>
      </c>
      <c r="N16" s="66">
        <f t="shared" si="4"/>
        <v>0</v>
      </c>
      <c r="O16" s="64" t="e">
        <f t="shared" si="2"/>
        <v>#DIV/0!</v>
      </c>
      <c r="P16" s="64" t="e">
        <f t="shared" si="5"/>
        <v>#DIV/0!</v>
      </c>
      <c r="Q16" s="45"/>
    </row>
    <row r="17" spans="1:18" ht="15.75" customHeight="1">
      <c r="A17" s="53"/>
      <c r="B17" s="53"/>
      <c r="C17" s="53"/>
      <c r="D17" s="49"/>
      <c r="E17" s="53"/>
      <c r="F17" s="53"/>
      <c r="G17" s="53"/>
      <c r="H17" s="53"/>
      <c r="I17" s="65">
        <f t="shared" si="0"/>
        <v>0</v>
      </c>
      <c r="J17" s="73"/>
      <c r="K17" s="73"/>
      <c r="L17" s="64">
        <f t="shared" si="1"/>
        <v>0</v>
      </c>
      <c r="M17" s="65">
        <f t="shared" si="3"/>
        <v>0</v>
      </c>
      <c r="N17" s="66">
        <f t="shared" si="4"/>
        <v>0</v>
      </c>
      <c r="O17" s="64" t="e">
        <f t="shared" si="2"/>
        <v>#DIV/0!</v>
      </c>
      <c r="P17" s="64" t="e">
        <f t="shared" si="5"/>
        <v>#DIV/0!</v>
      </c>
      <c r="Q17" s="45"/>
    </row>
    <row r="18" spans="1:18" ht="15.75" customHeight="1">
      <c r="A18" s="53"/>
      <c r="B18" s="53"/>
      <c r="C18" s="53"/>
      <c r="D18" s="49"/>
      <c r="E18" s="53"/>
      <c r="F18" s="53"/>
      <c r="G18" s="53"/>
      <c r="H18" s="53"/>
      <c r="I18" s="65">
        <f t="shared" si="0"/>
        <v>0</v>
      </c>
      <c r="J18" s="73"/>
      <c r="K18" s="73"/>
      <c r="L18" s="64">
        <f t="shared" si="1"/>
        <v>0</v>
      </c>
      <c r="M18" s="65">
        <f t="shared" si="3"/>
        <v>0</v>
      </c>
      <c r="N18" s="66">
        <f t="shared" si="4"/>
        <v>0</v>
      </c>
      <c r="O18" s="64" t="e">
        <f t="shared" si="2"/>
        <v>#DIV/0!</v>
      </c>
      <c r="P18" s="64" t="e">
        <f t="shared" si="5"/>
        <v>#DIV/0!</v>
      </c>
      <c r="Q18" s="45"/>
    </row>
    <row r="19" spans="1:18" ht="15.75" customHeight="1">
      <c r="A19" s="53"/>
      <c r="B19" s="53"/>
      <c r="C19" s="53"/>
      <c r="D19" s="49"/>
      <c r="E19" s="53"/>
      <c r="F19" s="53"/>
      <c r="G19" s="53"/>
      <c r="H19" s="53"/>
      <c r="I19" s="65">
        <f t="shared" si="0"/>
        <v>0</v>
      </c>
      <c r="J19" s="73"/>
      <c r="K19" s="73"/>
      <c r="L19" s="64">
        <f t="shared" si="1"/>
        <v>0</v>
      </c>
      <c r="M19" s="65">
        <f t="shared" si="3"/>
        <v>0</v>
      </c>
      <c r="N19" s="66">
        <f t="shared" si="4"/>
        <v>0</v>
      </c>
      <c r="O19" s="64" t="e">
        <f t="shared" si="2"/>
        <v>#DIV/0!</v>
      </c>
      <c r="P19" s="64" t="e">
        <f t="shared" si="5"/>
        <v>#DIV/0!</v>
      </c>
      <c r="Q19" s="45"/>
    </row>
    <row r="20" spans="1:18" ht="15.75" customHeight="1">
      <c r="A20" s="53"/>
      <c r="B20" s="53"/>
      <c r="C20" s="53"/>
      <c r="D20" s="49"/>
      <c r="E20" s="53"/>
      <c r="F20" s="53"/>
      <c r="G20" s="53"/>
      <c r="H20" s="53"/>
      <c r="I20" s="65">
        <f t="shared" si="0"/>
        <v>0</v>
      </c>
      <c r="J20" s="73"/>
      <c r="K20" s="73"/>
      <c r="L20" s="64">
        <f t="shared" si="1"/>
        <v>0</v>
      </c>
      <c r="M20" s="65">
        <f t="shared" si="3"/>
        <v>0</v>
      </c>
      <c r="N20" s="66">
        <f t="shared" si="4"/>
        <v>0</v>
      </c>
      <c r="O20" s="64" t="e">
        <f t="shared" si="2"/>
        <v>#DIV/0!</v>
      </c>
      <c r="P20" s="64" t="e">
        <f t="shared" si="5"/>
        <v>#DIV/0!</v>
      </c>
      <c r="Q20" s="45"/>
    </row>
    <row r="21" spans="1:18" ht="15.75" customHeight="1">
      <c r="A21" s="53"/>
      <c r="B21" s="53"/>
      <c r="C21" s="53"/>
      <c r="D21" s="49"/>
      <c r="E21" s="53"/>
      <c r="F21" s="53"/>
      <c r="G21" s="53"/>
      <c r="H21" s="53"/>
      <c r="I21" s="65">
        <f t="shared" si="0"/>
        <v>0</v>
      </c>
      <c r="J21" s="73"/>
      <c r="K21" s="73"/>
      <c r="L21" s="64">
        <f t="shared" si="1"/>
        <v>0</v>
      </c>
      <c r="M21" s="65">
        <f t="shared" si="3"/>
        <v>0</v>
      </c>
      <c r="N21" s="66">
        <f t="shared" si="4"/>
        <v>0</v>
      </c>
      <c r="O21" s="64" t="e">
        <f t="shared" si="2"/>
        <v>#DIV/0!</v>
      </c>
      <c r="P21" s="64" t="e">
        <f t="shared" si="5"/>
        <v>#DIV/0!</v>
      </c>
      <c r="Q21" s="45"/>
    </row>
    <row r="22" spans="1:18" ht="15.75" customHeight="1">
      <c r="A22" s="53"/>
      <c r="B22" s="53"/>
      <c r="C22" s="53"/>
      <c r="D22" s="49"/>
      <c r="E22" s="53"/>
      <c r="F22" s="53"/>
      <c r="G22" s="53"/>
      <c r="H22" s="53"/>
      <c r="I22" s="65">
        <f t="shared" si="0"/>
        <v>0</v>
      </c>
      <c r="J22" s="73"/>
      <c r="K22" s="73"/>
      <c r="L22" s="64">
        <f t="shared" si="1"/>
        <v>0</v>
      </c>
      <c r="M22" s="65">
        <f t="shared" si="3"/>
        <v>0</v>
      </c>
      <c r="N22" s="66">
        <f t="shared" si="4"/>
        <v>0</v>
      </c>
      <c r="O22" s="64" t="e">
        <f t="shared" si="2"/>
        <v>#DIV/0!</v>
      </c>
      <c r="P22" s="64" t="e">
        <f t="shared" si="5"/>
        <v>#DIV/0!</v>
      </c>
      <c r="Q22" s="45"/>
    </row>
    <row r="23" spans="1:18" ht="15.75" customHeight="1">
      <c r="A23" s="53"/>
      <c r="B23" s="53"/>
      <c r="C23" s="53"/>
      <c r="D23" s="49"/>
      <c r="E23" s="53"/>
      <c r="F23" s="53"/>
      <c r="G23" s="53"/>
      <c r="H23" s="53"/>
      <c r="I23" s="65">
        <f t="shared" si="0"/>
        <v>0</v>
      </c>
      <c r="J23" s="73"/>
      <c r="K23" s="73"/>
      <c r="L23" s="64">
        <f t="shared" si="1"/>
        <v>0</v>
      </c>
      <c r="M23" s="65">
        <f t="shared" si="3"/>
        <v>0</v>
      </c>
      <c r="N23" s="66">
        <f t="shared" si="4"/>
        <v>0</v>
      </c>
      <c r="O23" s="64" t="e">
        <f t="shared" si="2"/>
        <v>#DIV/0!</v>
      </c>
      <c r="P23" s="64" t="e">
        <f t="shared" si="5"/>
        <v>#DIV/0!</v>
      </c>
      <c r="Q23" s="45"/>
    </row>
    <row r="24" spans="1:18" ht="15.75" customHeight="1">
      <c r="A24" s="54"/>
      <c r="B24" s="54"/>
      <c r="C24" s="54"/>
      <c r="D24" s="49"/>
      <c r="E24" s="54"/>
      <c r="F24" s="54"/>
      <c r="G24" s="54"/>
      <c r="H24" s="54"/>
      <c r="I24" s="65">
        <f t="shared" si="0"/>
        <v>0</v>
      </c>
      <c r="J24" s="74"/>
      <c r="K24" s="74"/>
      <c r="L24" s="64">
        <f t="shared" si="1"/>
        <v>0</v>
      </c>
      <c r="M24" s="65">
        <f t="shared" si="3"/>
        <v>0</v>
      </c>
      <c r="N24" s="66">
        <f t="shared" si="4"/>
        <v>0</v>
      </c>
      <c r="O24" s="64" t="e">
        <f t="shared" si="2"/>
        <v>#DIV/0!</v>
      </c>
      <c r="P24" s="64" t="e">
        <f t="shared" si="5"/>
        <v>#DIV/0!</v>
      </c>
      <c r="Q24" s="45"/>
    </row>
    <row r="25" spans="1:18" ht="18.75" customHeight="1">
      <c r="A25" s="118" t="s">
        <v>41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1:18" ht="88.5" customHeight="1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3"/>
    </row>
    <row r="27" spans="1:18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6"/>
    </row>
    <row r="28" spans="1:18">
      <c r="A28" s="44"/>
      <c r="B28" s="44"/>
      <c r="C28" s="44"/>
      <c r="D28" s="44"/>
      <c r="E28" s="44"/>
      <c r="F28" s="44"/>
      <c r="G28" s="44"/>
      <c r="H28" s="44"/>
      <c r="I28" s="44"/>
      <c r="J28" s="75"/>
      <c r="K28" s="75"/>
      <c r="L28" s="75"/>
      <c r="M28" s="75"/>
      <c r="N28" s="75"/>
      <c r="O28" s="75"/>
      <c r="P28" s="75"/>
      <c r="Q28" s="75"/>
      <c r="R28" s="44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49"/>
  <sheetViews>
    <sheetView topLeftCell="B1" zoomScale="131" zoomScaleNormal="60" workbookViewId="0">
      <pane ySplit="6" topLeftCell="A7" activePane="bottomLeft" state="frozen"/>
      <selection activeCell="D6" sqref="D6"/>
      <selection pane="bottomLeft" activeCell="J11" sqref="J11:K11"/>
    </sheetView>
  </sheetViews>
  <sheetFormatPr defaultColWidth="9.140625" defaultRowHeight="15"/>
  <cols>
    <col min="1" max="1" width="14.85546875" customWidth="1"/>
    <col min="2" max="2" width="26.4257812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42578125" style="61" bestFit="1" customWidth="1"/>
    <col min="13" max="13" width="8.28515625" style="61" customWidth="1"/>
    <col min="14" max="14" width="13.42578125" style="61" customWidth="1"/>
    <col min="15" max="15" width="15.42578125" style="61" customWidth="1"/>
    <col min="16" max="16" width="57.42578125" style="61" bestFit="1" customWidth="1"/>
    <col min="17" max="17" width="39.42578125" customWidth="1"/>
  </cols>
  <sheetData>
    <row r="1" spans="1:17">
      <c r="E1" s="2" t="s">
        <v>0</v>
      </c>
      <c r="F1" s="2" t="s">
        <v>1</v>
      </c>
      <c r="G1" s="114" t="s">
        <v>2</v>
      </c>
      <c r="H1" s="115"/>
      <c r="I1" s="116"/>
      <c r="J1" s="69" t="s">
        <v>3</v>
      </c>
      <c r="K1" s="58" t="s">
        <v>65</v>
      </c>
      <c r="L1" s="59" t="s">
        <v>33</v>
      </c>
      <c r="M1" s="60" t="s">
        <v>6</v>
      </c>
      <c r="N1" s="58" t="s">
        <v>7</v>
      </c>
      <c r="O1" s="58" t="s">
        <v>8</v>
      </c>
      <c r="P1" s="21"/>
    </row>
    <row r="2" spans="1:17">
      <c r="E2" s="10" t="s">
        <v>66</v>
      </c>
      <c r="F2" s="83">
        <v>27</v>
      </c>
      <c r="G2" s="130" t="str">
        <f>'2026-27 Summary'!C2</f>
        <v>VWT</v>
      </c>
      <c r="H2" s="130"/>
      <c r="I2" s="130"/>
      <c r="J2" s="11">
        <f>'2026-27 Summary'!D2</f>
        <v>2.12</v>
      </c>
      <c r="K2" s="4">
        <f>SUM(K7:K41)</f>
        <v>0.9291666666666667</v>
      </c>
      <c r="L2" s="12">
        <f>SUM(L7:L41)</f>
        <v>415</v>
      </c>
      <c r="M2" s="13">
        <f>SUM(M7:M41)</f>
        <v>13.833333333333334</v>
      </c>
      <c r="N2" s="13">
        <f>L2/K2</f>
        <v>446.6367713004484</v>
      </c>
      <c r="O2" s="6">
        <f>M2/K2</f>
        <v>14.887892376681615</v>
      </c>
      <c r="P2"/>
    </row>
    <row r="3" spans="1:17" ht="19.5" customHeight="1">
      <c r="A3" s="1"/>
      <c r="G3" s="93"/>
      <c r="H3" s="112" t="s">
        <v>13</v>
      </c>
      <c r="I3" s="112"/>
      <c r="J3" s="113"/>
      <c r="K3" s="4">
        <f>'2026-27 Summary'!D2-'Summer 26'!L2-'Fall 26 (compressed)'!K2-'Winter 26-27'!L2-'Spring 27 (compressed)'!K2</f>
        <v>6.583333333333341E-2</v>
      </c>
      <c r="L3" s="14"/>
      <c r="M3" s="15"/>
      <c r="N3" s="15"/>
      <c r="O3" s="62"/>
      <c r="P3"/>
    </row>
    <row r="4" spans="1:17" ht="19.5" customHeight="1">
      <c r="A4" s="1" t="s">
        <v>15</v>
      </c>
      <c r="B4" s="128" t="s">
        <v>67</v>
      </c>
      <c r="C4" s="129"/>
      <c r="E4" s="94" t="s">
        <v>17</v>
      </c>
      <c r="F4" s="94"/>
      <c r="G4" s="94"/>
      <c r="H4" s="94"/>
      <c r="I4" s="94"/>
      <c r="J4" s="70"/>
      <c r="K4" s="41" t="s">
        <v>18</v>
      </c>
      <c r="M4" s="62"/>
      <c r="N4" s="62"/>
      <c r="O4" s="62"/>
      <c r="P4" s="135" t="s">
        <v>68</v>
      </c>
    </row>
    <row r="5" spans="1:17" ht="19.5" customHeight="1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36"/>
    </row>
    <row r="6" spans="1:17" ht="76.5" customHeight="1">
      <c r="A6" s="47" t="s">
        <v>21</v>
      </c>
      <c r="B6" s="47" t="s">
        <v>44</v>
      </c>
      <c r="C6" s="23" t="s">
        <v>69</v>
      </c>
      <c r="D6" s="23" t="s">
        <v>46</v>
      </c>
      <c r="E6" s="23" t="s">
        <v>70</v>
      </c>
      <c r="F6" s="23" t="s">
        <v>71</v>
      </c>
      <c r="G6" s="17" t="s">
        <v>28</v>
      </c>
      <c r="H6" s="23" t="s">
        <v>29</v>
      </c>
      <c r="I6" s="102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8" t="s">
        <v>8</v>
      </c>
      <c r="P6" s="82" t="s">
        <v>35</v>
      </c>
      <c r="Q6" s="57"/>
    </row>
    <row r="7" spans="1:17" ht="15.75" customHeight="1">
      <c r="A7" s="49" t="s">
        <v>36</v>
      </c>
      <c r="B7" s="49" t="s">
        <v>72</v>
      </c>
      <c r="C7" s="49" t="s">
        <v>49</v>
      </c>
      <c r="D7" s="49" t="s">
        <v>50</v>
      </c>
      <c r="E7" s="106" t="s">
        <v>39</v>
      </c>
      <c r="F7" s="31">
        <v>35</v>
      </c>
      <c r="G7" s="49">
        <v>1</v>
      </c>
      <c r="H7" s="65">
        <f t="shared" ref="H7:H39" si="0">F7*G7</f>
        <v>35</v>
      </c>
      <c r="I7" s="71">
        <v>3</v>
      </c>
      <c r="J7" s="72">
        <v>3</v>
      </c>
      <c r="K7" s="64">
        <f t="shared" ref="K7" si="1">J7*G7/15</f>
        <v>0.2</v>
      </c>
      <c r="L7" s="65">
        <f t="shared" ref="L7" si="2">(H7*I7)</f>
        <v>105</v>
      </c>
      <c r="M7" s="66">
        <f>L7/30</f>
        <v>3.5</v>
      </c>
      <c r="N7" s="64">
        <f t="shared" ref="N7" si="3">L7/K7</f>
        <v>525</v>
      </c>
      <c r="O7" s="64">
        <f>M7/K7</f>
        <v>17.5</v>
      </c>
      <c r="P7" s="51" t="s">
        <v>73</v>
      </c>
    </row>
    <row r="8" spans="1:17" ht="15.75" customHeight="1">
      <c r="A8" s="49" t="s">
        <v>36</v>
      </c>
      <c r="B8" s="49" t="s">
        <v>74</v>
      </c>
      <c r="C8" s="49" t="s">
        <v>49</v>
      </c>
      <c r="D8" s="49" t="s">
        <v>38</v>
      </c>
      <c r="E8" s="106" t="s">
        <v>39</v>
      </c>
      <c r="F8" s="110">
        <v>30</v>
      </c>
      <c r="G8" s="49">
        <v>1</v>
      </c>
      <c r="H8" s="65">
        <f t="shared" si="0"/>
        <v>30</v>
      </c>
      <c r="I8" s="71">
        <v>2</v>
      </c>
      <c r="J8" s="72">
        <v>2</v>
      </c>
      <c r="K8" s="64">
        <f t="shared" ref="K8:K41" si="4">J8*G8/15</f>
        <v>0.13333333333333333</v>
      </c>
      <c r="L8" s="65">
        <f t="shared" ref="L8:L41" si="5">(H8*I8)</f>
        <v>60</v>
      </c>
      <c r="M8" s="66">
        <f t="shared" ref="M8:M41" si="6">L8/30</f>
        <v>2</v>
      </c>
      <c r="N8" s="64">
        <f t="shared" ref="N8:N41" si="7">L8/K8</f>
        <v>450</v>
      </c>
      <c r="O8" s="64">
        <f>M8/K8</f>
        <v>15</v>
      </c>
      <c r="P8" s="51" t="s">
        <v>73</v>
      </c>
    </row>
    <row r="9" spans="1:17" ht="15.75" customHeight="1">
      <c r="A9" s="49" t="s">
        <v>36</v>
      </c>
      <c r="B9" s="49" t="s">
        <v>126</v>
      </c>
      <c r="C9" s="49" t="s">
        <v>49</v>
      </c>
      <c r="D9" s="49" t="s">
        <v>38</v>
      </c>
      <c r="E9" s="106" t="s">
        <v>39</v>
      </c>
      <c r="F9" s="31">
        <v>20</v>
      </c>
      <c r="G9" s="49">
        <v>1</v>
      </c>
      <c r="H9" s="65">
        <f t="shared" si="0"/>
        <v>20</v>
      </c>
      <c r="I9" s="71">
        <v>5</v>
      </c>
      <c r="J9" s="72">
        <v>4.25</v>
      </c>
      <c r="K9" s="64">
        <f t="shared" si="4"/>
        <v>0.28333333333333333</v>
      </c>
      <c r="L9" s="65">
        <f t="shared" si="5"/>
        <v>100</v>
      </c>
      <c r="M9" s="66">
        <f t="shared" si="6"/>
        <v>3.3333333333333335</v>
      </c>
      <c r="N9" s="64">
        <f t="shared" si="7"/>
        <v>352.94117647058823</v>
      </c>
      <c r="O9" s="64">
        <f t="shared" ref="O9:O41" si="8">M9/K9</f>
        <v>11.764705882352942</v>
      </c>
      <c r="P9" s="51" t="s">
        <v>73</v>
      </c>
    </row>
    <row r="10" spans="1:17" ht="15.75" customHeight="1">
      <c r="A10" s="49" t="s">
        <v>36</v>
      </c>
      <c r="B10" s="49" t="s">
        <v>75</v>
      </c>
      <c r="C10" s="49" t="s">
        <v>49</v>
      </c>
      <c r="D10" s="49" t="s">
        <v>38</v>
      </c>
      <c r="E10" s="106" t="s">
        <v>39</v>
      </c>
      <c r="F10" s="49">
        <v>30</v>
      </c>
      <c r="G10" s="49">
        <v>1</v>
      </c>
      <c r="H10" s="65">
        <f t="shared" si="0"/>
        <v>30</v>
      </c>
      <c r="I10" s="71">
        <v>3</v>
      </c>
      <c r="J10" s="71">
        <v>3</v>
      </c>
      <c r="K10" s="64">
        <f t="shared" si="4"/>
        <v>0.2</v>
      </c>
      <c r="L10" s="65">
        <f t="shared" si="5"/>
        <v>90</v>
      </c>
      <c r="M10" s="66">
        <f t="shared" si="6"/>
        <v>3</v>
      </c>
      <c r="N10" s="64">
        <f t="shared" si="7"/>
        <v>450</v>
      </c>
      <c r="O10" s="64">
        <f t="shared" si="8"/>
        <v>15</v>
      </c>
      <c r="P10" s="51" t="s">
        <v>53</v>
      </c>
    </row>
    <row r="11" spans="1:17" ht="15.75" customHeight="1">
      <c r="A11" s="33" t="s">
        <v>76</v>
      </c>
      <c r="B11" s="34" t="s">
        <v>77</v>
      </c>
      <c r="C11" s="49" t="s">
        <v>49</v>
      </c>
      <c r="D11" s="49" t="s">
        <v>38</v>
      </c>
      <c r="E11" s="106" t="s">
        <v>39</v>
      </c>
      <c r="F11" s="49">
        <v>15</v>
      </c>
      <c r="G11" s="49">
        <v>1</v>
      </c>
      <c r="H11" s="65">
        <f t="shared" si="0"/>
        <v>15</v>
      </c>
      <c r="I11" s="71">
        <v>4</v>
      </c>
      <c r="J11" s="109">
        <v>1.6875</v>
      </c>
      <c r="K11" s="111">
        <f t="shared" si="4"/>
        <v>0.1125</v>
      </c>
      <c r="L11" s="65">
        <f t="shared" si="5"/>
        <v>60</v>
      </c>
      <c r="M11" s="66">
        <f t="shared" si="6"/>
        <v>2</v>
      </c>
      <c r="N11" s="64">
        <f t="shared" si="7"/>
        <v>533.33333333333337</v>
      </c>
      <c r="O11" s="64">
        <f t="shared" si="8"/>
        <v>17.777777777777779</v>
      </c>
      <c r="P11" s="51" t="s">
        <v>78</v>
      </c>
    </row>
    <row r="12" spans="1:17" ht="15.75" customHeight="1">
      <c r="A12" s="35"/>
      <c r="B12" s="36"/>
      <c r="C12" s="49"/>
      <c r="D12" s="49"/>
      <c r="E12" s="49"/>
      <c r="F12" s="49"/>
      <c r="G12" s="49"/>
      <c r="H12" s="65">
        <f t="shared" si="0"/>
        <v>0</v>
      </c>
      <c r="I12" s="71"/>
      <c r="J12" s="71"/>
      <c r="K12" s="64">
        <f t="shared" si="4"/>
        <v>0</v>
      </c>
      <c r="L12" s="65">
        <f t="shared" si="5"/>
        <v>0</v>
      </c>
      <c r="M12" s="66">
        <f t="shared" si="6"/>
        <v>0</v>
      </c>
      <c r="N12" s="64" t="e">
        <f t="shared" si="7"/>
        <v>#DIV/0!</v>
      </c>
      <c r="O12" s="64" t="e">
        <f t="shared" si="8"/>
        <v>#DIV/0!</v>
      </c>
      <c r="P12" s="51"/>
    </row>
    <row r="13" spans="1:17" ht="15.75" customHeight="1">
      <c r="A13" s="35"/>
      <c r="B13" s="36"/>
      <c r="C13" s="49"/>
      <c r="D13" s="49"/>
      <c r="E13" s="49"/>
      <c r="F13" s="49"/>
      <c r="G13" s="49"/>
      <c r="H13" s="65">
        <f t="shared" si="0"/>
        <v>0</v>
      </c>
      <c r="I13" s="71"/>
      <c r="J13" s="71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64" t="e">
        <f t="shared" si="8"/>
        <v>#DIV/0!</v>
      </c>
      <c r="P13" s="51"/>
    </row>
    <row r="14" spans="1:17" ht="15.75" customHeight="1">
      <c r="A14" s="35"/>
      <c r="B14" s="36"/>
      <c r="C14" s="49"/>
      <c r="D14" s="49"/>
      <c r="E14" s="49"/>
      <c r="F14" s="49"/>
      <c r="G14" s="49"/>
      <c r="H14" s="65">
        <f t="shared" si="0"/>
        <v>0</v>
      </c>
      <c r="I14" s="71"/>
      <c r="J14" s="71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8"/>
        <v>#DIV/0!</v>
      </c>
      <c r="P14" s="51"/>
    </row>
    <row r="15" spans="1:17" ht="15.75" customHeight="1">
      <c r="A15" s="35"/>
      <c r="B15" s="36"/>
      <c r="C15" s="49"/>
      <c r="D15" s="49"/>
      <c r="E15" s="49"/>
      <c r="F15" s="49"/>
      <c r="G15" s="49"/>
      <c r="H15" s="65">
        <f t="shared" si="0"/>
        <v>0</v>
      </c>
      <c r="I15" s="71"/>
      <c r="J15" s="71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8"/>
        <v>#DIV/0!</v>
      </c>
      <c r="P15" s="51"/>
    </row>
    <row r="16" spans="1:17" ht="15.75" customHeight="1">
      <c r="A16" s="35"/>
      <c r="B16" s="36"/>
      <c r="C16" s="49"/>
      <c r="D16" s="49"/>
      <c r="E16" s="49"/>
      <c r="F16" s="49"/>
      <c r="G16" s="49"/>
      <c r="H16" s="65">
        <f t="shared" si="0"/>
        <v>0</v>
      </c>
      <c r="I16" s="71"/>
      <c r="J16" s="71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 t="shared" si="8"/>
        <v>#DIV/0!</v>
      </c>
      <c r="P16" s="51"/>
    </row>
    <row r="17" spans="1:16" ht="15.75" customHeight="1">
      <c r="A17" s="35"/>
      <c r="B17" s="36"/>
      <c r="C17" s="49"/>
      <c r="D17" s="49"/>
      <c r="E17" s="49"/>
      <c r="F17" s="49"/>
      <c r="G17" s="49"/>
      <c r="H17" s="65">
        <f t="shared" si="0"/>
        <v>0</v>
      </c>
      <c r="I17" s="71"/>
      <c r="J17" s="71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8"/>
        <v>#DIV/0!</v>
      </c>
      <c r="P17" s="51"/>
    </row>
    <row r="18" spans="1:16" ht="15.75" customHeight="1">
      <c r="A18" s="35"/>
      <c r="B18" s="36"/>
      <c r="C18" s="49"/>
      <c r="D18" s="49"/>
      <c r="E18" s="49"/>
      <c r="F18" s="49"/>
      <c r="G18" s="49"/>
      <c r="H18" s="65">
        <f t="shared" si="0"/>
        <v>0</v>
      </c>
      <c r="I18" s="71"/>
      <c r="J18" s="71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 t="shared" si="8"/>
        <v>#DIV/0!</v>
      </c>
      <c r="P18" s="51"/>
    </row>
    <row r="19" spans="1:16" ht="15.75" customHeight="1">
      <c r="A19" s="35"/>
      <c r="B19" s="36"/>
      <c r="C19" s="49"/>
      <c r="D19" s="49"/>
      <c r="E19" s="49"/>
      <c r="F19" s="49"/>
      <c r="G19" s="49"/>
      <c r="H19" s="65">
        <f t="shared" si="0"/>
        <v>0</v>
      </c>
      <c r="I19" s="71"/>
      <c r="J19" s="71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si="8"/>
        <v>#DIV/0!</v>
      </c>
      <c r="P19" s="51"/>
    </row>
    <row r="20" spans="1:16" ht="15.75" customHeight="1">
      <c r="A20" s="35"/>
      <c r="B20" s="36"/>
      <c r="C20" s="49"/>
      <c r="D20" s="49"/>
      <c r="E20" s="49"/>
      <c r="F20" s="49"/>
      <c r="G20" s="49"/>
      <c r="H20" s="65">
        <f t="shared" si="0"/>
        <v>0</v>
      </c>
      <c r="I20" s="71"/>
      <c r="J20" s="71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>
      <c r="A21" s="35"/>
      <c r="B21" s="36"/>
      <c r="C21" s="49"/>
      <c r="D21" s="49"/>
      <c r="E21" s="49"/>
      <c r="F21" s="49"/>
      <c r="G21" s="49"/>
      <c r="H21" s="65">
        <f t="shared" si="0"/>
        <v>0</v>
      </c>
      <c r="I21" s="71"/>
      <c r="J21" s="71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>
      <c r="A22" s="33"/>
      <c r="B22" s="34"/>
      <c r="C22" s="49"/>
      <c r="D22" s="49"/>
      <c r="E22" s="49"/>
      <c r="F22" s="49"/>
      <c r="G22" s="49"/>
      <c r="H22" s="65">
        <f t="shared" si="0"/>
        <v>0</v>
      </c>
      <c r="I22" s="71"/>
      <c r="J22" s="71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>
      <c r="A23" s="33"/>
      <c r="B23" s="34"/>
      <c r="C23" s="49"/>
      <c r="D23" s="49"/>
      <c r="E23" s="49"/>
      <c r="F23" s="49"/>
      <c r="G23" s="49"/>
      <c r="H23" s="65">
        <f t="shared" si="0"/>
        <v>0</v>
      </c>
      <c r="I23" s="71"/>
      <c r="J23" s="71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>
      <c r="A24" s="35"/>
      <c r="B24" s="36"/>
      <c r="C24" s="49"/>
      <c r="D24" s="49"/>
      <c r="E24" s="49"/>
      <c r="F24" s="49"/>
      <c r="G24" s="49"/>
      <c r="H24" s="65">
        <f t="shared" si="0"/>
        <v>0</v>
      </c>
      <c r="I24" s="71"/>
      <c r="J24" s="71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>
      <c r="A25" s="33"/>
      <c r="B25" s="34"/>
      <c r="C25" s="49"/>
      <c r="D25" s="49"/>
      <c r="E25" s="49"/>
      <c r="F25" s="49"/>
      <c r="G25" s="49"/>
      <c r="H25" s="65">
        <f t="shared" si="0"/>
        <v>0</v>
      </c>
      <c r="I25" s="71"/>
      <c r="J25" s="71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>
      <c r="A26" s="33"/>
      <c r="B26" s="34"/>
      <c r="C26" s="49"/>
      <c r="D26" s="49"/>
      <c r="E26" s="49"/>
      <c r="F26" s="49"/>
      <c r="G26" s="49"/>
      <c r="H26" s="65">
        <f t="shared" si="0"/>
        <v>0</v>
      </c>
      <c r="I26" s="71"/>
      <c r="J26" s="71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>
      <c r="A27" s="35"/>
      <c r="B27" s="36"/>
      <c r="C27" s="49"/>
      <c r="D27" s="49"/>
      <c r="E27" s="49"/>
      <c r="F27" s="49"/>
      <c r="G27" s="49"/>
      <c r="H27" s="65">
        <f t="shared" si="0"/>
        <v>0</v>
      </c>
      <c r="I27" s="71"/>
      <c r="J27" s="71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>
      <c r="A28" s="35"/>
      <c r="B28" s="36"/>
      <c r="C28" s="49"/>
      <c r="D28" s="49"/>
      <c r="E28" s="49"/>
      <c r="F28" s="49"/>
      <c r="G28" s="49"/>
      <c r="H28" s="65">
        <f t="shared" si="0"/>
        <v>0</v>
      </c>
      <c r="I28" s="71"/>
      <c r="J28" s="71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>
      <c r="A29" s="35"/>
      <c r="B29" s="36"/>
      <c r="C29" s="49"/>
      <c r="D29" s="49"/>
      <c r="E29" s="49"/>
      <c r="F29" s="49"/>
      <c r="G29" s="49"/>
      <c r="H29" s="65">
        <f t="shared" si="0"/>
        <v>0</v>
      </c>
      <c r="I29" s="71"/>
      <c r="J29" s="71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>
      <c r="A30" s="35"/>
      <c r="B30" s="36"/>
      <c r="C30" s="49"/>
      <c r="D30" s="49"/>
      <c r="E30" s="49"/>
      <c r="F30" s="49"/>
      <c r="G30" s="49"/>
      <c r="H30" s="65">
        <f t="shared" si="0"/>
        <v>0</v>
      </c>
      <c r="I30" s="71"/>
      <c r="J30" s="71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>
      <c r="A31" s="35"/>
      <c r="B31" s="36"/>
      <c r="C31" s="49"/>
      <c r="D31" s="49"/>
      <c r="E31" s="49"/>
      <c r="F31" s="49"/>
      <c r="G31" s="49"/>
      <c r="H31" s="65">
        <f t="shared" si="0"/>
        <v>0</v>
      </c>
      <c r="I31" s="71"/>
      <c r="J31" s="71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>
      <c r="A32" s="35"/>
      <c r="B32" s="36"/>
      <c r="C32" s="49"/>
      <c r="D32" s="49"/>
      <c r="E32" s="49"/>
      <c r="F32" s="49"/>
      <c r="G32" s="49"/>
      <c r="H32" s="65">
        <f t="shared" si="0"/>
        <v>0</v>
      </c>
      <c r="I32" s="71"/>
      <c r="J32" s="71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7" ht="15.75" customHeight="1">
      <c r="A33" s="35"/>
      <c r="B33" s="36"/>
      <c r="C33" s="49"/>
      <c r="D33" s="49"/>
      <c r="E33" s="49"/>
      <c r="F33" s="49"/>
      <c r="G33" s="49"/>
      <c r="H33" s="65">
        <f t="shared" si="0"/>
        <v>0</v>
      </c>
      <c r="I33" s="71"/>
      <c r="J33" s="71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7" ht="15.75" customHeight="1">
      <c r="A34" s="37"/>
      <c r="B34" s="38"/>
      <c r="C34" s="49"/>
      <c r="D34" s="49"/>
      <c r="E34" s="49"/>
      <c r="F34" s="49"/>
      <c r="G34" s="49"/>
      <c r="H34" s="65">
        <f t="shared" si="0"/>
        <v>0</v>
      </c>
      <c r="I34" s="71"/>
      <c r="J34" s="71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7" ht="15.75" customHeight="1">
      <c r="A35" s="37"/>
      <c r="B35" s="38"/>
      <c r="C35" s="49"/>
      <c r="D35" s="49"/>
      <c r="E35" s="49"/>
      <c r="F35" s="49"/>
      <c r="G35" s="49"/>
      <c r="H35" s="65">
        <f t="shared" si="0"/>
        <v>0</v>
      </c>
      <c r="I35" s="71"/>
      <c r="J35" s="71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7" ht="15.75" customHeight="1">
      <c r="A36" s="52"/>
      <c r="B36" s="55"/>
      <c r="C36" s="49"/>
      <c r="D36" s="49"/>
      <c r="E36" s="49"/>
      <c r="F36" s="49"/>
      <c r="G36" s="49"/>
      <c r="H36" s="65">
        <f t="shared" si="0"/>
        <v>0</v>
      </c>
      <c r="I36" s="71"/>
      <c r="J36" s="71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7" ht="15.75" customHeight="1">
      <c r="A37" s="39"/>
      <c r="B37" s="36"/>
      <c r="C37" s="49"/>
      <c r="D37" s="49"/>
      <c r="E37" s="49"/>
      <c r="F37" s="49"/>
      <c r="G37" s="49"/>
      <c r="H37" s="65">
        <f t="shared" si="0"/>
        <v>0</v>
      </c>
      <c r="I37" s="71"/>
      <c r="J37" s="71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7" ht="15.75" customHeight="1">
      <c r="A38" s="39"/>
      <c r="B38" s="40"/>
      <c r="C38" s="49"/>
      <c r="D38" s="49"/>
      <c r="E38" s="49"/>
      <c r="F38" s="49"/>
      <c r="G38" s="49"/>
      <c r="H38" s="65">
        <f t="shared" si="0"/>
        <v>0</v>
      </c>
      <c r="I38" s="71"/>
      <c r="J38" s="71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7" ht="15.75" customHeight="1">
      <c r="A39" s="39"/>
      <c r="B39" s="40"/>
      <c r="C39" s="49"/>
      <c r="D39" s="49"/>
      <c r="E39" s="49"/>
      <c r="F39" s="49"/>
      <c r="G39" s="49"/>
      <c r="H39" s="65">
        <f t="shared" si="0"/>
        <v>0</v>
      </c>
      <c r="I39" s="71"/>
      <c r="J39" s="71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7" ht="15.75" customHeight="1">
      <c r="A40" s="39"/>
      <c r="B40" s="40"/>
      <c r="C40" s="49"/>
      <c r="D40" s="49"/>
      <c r="E40" s="49"/>
      <c r="F40" s="49"/>
      <c r="G40" s="49"/>
      <c r="H40" s="65">
        <f t="shared" ref="H40:H41" si="9">F40*G40</f>
        <v>0</v>
      </c>
      <c r="I40" s="71"/>
      <c r="J40" s="71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7" ht="15.75" customHeight="1">
      <c r="A41" s="39"/>
      <c r="B41" s="56"/>
      <c r="C41" s="49"/>
      <c r="D41" s="49"/>
      <c r="E41" s="49"/>
      <c r="F41" s="49"/>
      <c r="G41" s="49"/>
      <c r="H41" s="65">
        <f t="shared" si="9"/>
        <v>0</v>
      </c>
      <c r="I41" s="71"/>
      <c r="J41" s="71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7" ht="18.75" customHeight="1">
      <c r="A42" s="118" t="s">
        <v>41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20"/>
    </row>
    <row r="43" spans="1:17" s="44" customFormat="1" ht="60.75" customHeight="1">
      <c r="A43" s="121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3"/>
      <c r="Q43"/>
    </row>
    <row r="44" spans="1:17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6"/>
    </row>
    <row r="45" spans="1:17">
      <c r="A45" s="28"/>
      <c r="B45" s="28"/>
      <c r="C45" s="28"/>
      <c r="D45" s="28"/>
      <c r="E45" s="28"/>
      <c r="F45" s="28"/>
      <c r="G45" s="28"/>
      <c r="H45" s="28"/>
      <c r="I45" s="76"/>
      <c r="J45" s="76"/>
      <c r="K45" s="76"/>
      <c r="L45" s="76"/>
      <c r="M45" s="76"/>
      <c r="N45" s="76"/>
      <c r="O45" s="76"/>
      <c r="P45" s="76"/>
    </row>
    <row r="46" spans="1:17">
      <c r="A46" s="1"/>
    </row>
    <row r="47" spans="1:17" ht="30" customHeight="1"/>
    <row r="49" ht="32.25" customHeight="1"/>
  </sheetData>
  <sheetProtection formatCells="0" insertRows="0" deleteRows="0"/>
  <mergeCells count="7">
    <mergeCell ref="A43:P44"/>
    <mergeCell ref="B4:C4"/>
    <mergeCell ref="H3:J3"/>
    <mergeCell ref="G1:I1"/>
    <mergeCell ref="G2:I2"/>
    <mergeCell ref="P4:P5"/>
    <mergeCell ref="A42:P42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D7:D41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C20" sqref="C20"/>
    </sheetView>
  </sheetViews>
  <sheetFormatPr defaultColWidth="9.140625" defaultRowHeight="1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>
      <c r="A1" s="48"/>
      <c r="B1" s="2" t="s">
        <v>1</v>
      </c>
      <c r="C1" s="2" t="s">
        <v>2</v>
      </c>
      <c r="D1" s="2" t="s">
        <v>79</v>
      </c>
      <c r="E1" s="7" t="s">
        <v>80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>
      <c r="A2" s="48" t="s">
        <v>81</v>
      </c>
      <c r="B2" s="84" t="s">
        <v>61</v>
      </c>
      <c r="C2" s="10" t="s">
        <v>36</v>
      </c>
      <c r="D2" s="103">
        <v>2.12</v>
      </c>
      <c r="E2" s="4">
        <f>SUM('Summer 26'!L2,'Fall 26 (compressed)'!K2,'Winter 26-27'!L2,'Spring 27 (compressed)'!K2)</f>
        <v>2.0541666666666667</v>
      </c>
      <c r="F2" s="4">
        <f>'Summer 26'!M2+'Fall 26 (compressed)'!L2+'Winter 26-27'!M2+'Spring 27 (compressed)'!L2</f>
        <v>864</v>
      </c>
      <c r="G2" s="4">
        <f>SUM('Summer 26'!N2,'Fall 26 (compressed)'!M2,'Winter 26-27'!N2,'Spring 27 (compressed)'!M2)</f>
        <v>28.800000000000004</v>
      </c>
      <c r="H2" s="6">
        <f>F2/E2</f>
        <v>420.60851926977688</v>
      </c>
      <c r="I2" s="91">
        <f>G2/E2</f>
        <v>14.020283975659231</v>
      </c>
    </row>
    <row r="3" spans="1:14">
      <c r="D3" t="s">
        <v>82</v>
      </c>
      <c r="H3" t="s">
        <v>13</v>
      </c>
    </row>
    <row r="4" spans="1:14">
      <c r="D4" s="104">
        <v>1.64</v>
      </c>
    </row>
    <row r="6" spans="1:14" ht="15.75" thickBot="1">
      <c r="A6" s="57"/>
      <c r="B6" s="57"/>
      <c r="D6" s="57"/>
      <c r="E6" s="88" t="s">
        <v>83</v>
      </c>
      <c r="F6" s="88" t="s">
        <v>84</v>
      </c>
      <c r="G6" s="57"/>
      <c r="H6" s="57"/>
      <c r="K6" s="57"/>
      <c r="L6" s="57"/>
      <c r="M6" s="57"/>
      <c r="N6" s="57"/>
    </row>
    <row r="7" spans="1:14">
      <c r="D7" s="85" t="s">
        <v>85</v>
      </c>
      <c r="E7" s="98">
        <v>0</v>
      </c>
      <c r="F7" s="98">
        <v>0.88</v>
      </c>
    </row>
    <row r="8" spans="1:14">
      <c r="D8" s="85" t="s">
        <v>34</v>
      </c>
      <c r="E8" s="98">
        <v>0</v>
      </c>
      <c r="F8" s="98">
        <v>13.93</v>
      </c>
    </row>
    <row r="9" spans="1:14">
      <c r="D9" s="85" t="s">
        <v>7</v>
      </c>
      <c r="E9" s="98">
        <v>0</v>
      </c>
      <c r="F9" s="98">
        <v>473.39</v>
      </c>
    </row>
    <row r="10" spans="1:14">
      <c r="D10" s="85" t="s">
        <v>8</v>
      </c>
      <c r="E10" s="99">
        <v>0</v>
      </c>
      <c r="F10" s="99">
        <v>15.78</v>
      </c>
    </row>
    <row r="11" spans="1:14">
      <c r="D11" s="85"/>
      <c r="E11" s="95"/>
      <c r="F11" s="95"/>
    </row>
    <row r="12" spans="1:14">
      <c r="E12" s="137" t="s">
        <v>86</v>
      </c>
      <c r="F12" s="138"/>
      <c r="G12" s="138"/>
      <c r="H12" s="139"/>
    </row>
    <row r="13" spans="1:14" ht="15.75" thickBot="1">
      <c r="E13" s="87" t="s">
        <v>85</v>
      </c>
      <c r="F13" s="87" t="s">
        <v>34</v>
      </c>
      <c r="G13" s="87" t="s">
        <v>7</v>
      </c>
      <c r="H13" s="87" t="s">
        <v>8</v>
      </c>
    </row>
    <row r="14" spans="1:14">
      <c r="E14" s="98">
        <f>AVERAGE(E19:E23)</f>
        <v>1.732</v>
      </c>
      <c r="F14" s="98">
        <f>AVERAGE(F19:F23)</f>
        <v>15.723999999999998</v>
      </c>
      <c r="G14" s="98">
        <f>AVERAGE(G19:G23)</f>
        <v>276.81599999999997</v>
      </c>
      <c r="H14" s="98">
        <f>AVERAGE(H19:H23)</f>
        <v>9.0960000000000001</v>
      </c>
    </row>
    <row r="17" spans="4:8">
      <c r="E17" s="137" t="s">
        <v>87</v>
      </c>
      <c r="F17" s="138"/>
      <c r="G17" s="138"/>
      <c r="H17" s="139"/>
    </row>
    <row r="18" spans="4:8" ht="15.75" thickBot="1">
      <c r="E18" s="87" t="s">
        <v>85</v>
      </c>
      <c r="F18" s="87" t="s">
        <v>34</v>
      </c>
      <c r="G18" s="87" t="s">
        <v>7</v>
      </c>
      <c r="H18" s="87" t="s">
        <v>8</v>
      </c>
    </row>
    <row r="19" spans="4:8">
      <c r="D19" s="85" t="s">
        <v>88</v>
      </c>
      <c r="E19" s="96">
        <v>1.81</v>
      </c>
      <c r="F19" s="96">
        <v>20.43</v>
      </c>
      <c r="G19" s="96">
        <v>343.66</v>
      </c>
      <c r="H19" s="96">
        <v>11.31</v>
      </c>
    </row>
    <row r="20" spans="4:8">
      <c r="D20" s="85" t="s">
        <v>89</v>
      </c>
      <c r="E20" s="96">
        <v>1.76</v>
      </c>
      <c r="F20" s="96">
        <v>14.79</v>
      </c>
      <c r="G20" s="96">
        <v>254.41</v>
      </c>
      <c r="H20" s="96">
        <v>8.42</v>
      </c>
    </row>
    <row r="21" spans="4:8">
      <c r="D21" s="85" t="s">
        <v>90</v>
      </c>
      <c r="E21" s="96">
        <v>1.78</v>
      </c>
      <c r="F21" s="96">
        <v>12.33</v>
      </c>
      <c r="G21" s="96">
        <v>214.93</v>
      </c>
      <c r="H21" s="21">
        <v>6.92</v>
      </c>
    </row>
    <row r="22" spans="4:8">
      <c r="D22" s="85" t="s">
        <v>91</v>
      </c>
      <c r="E22" s="97">
        <v>1.62</v>
      </c>
      <c r="F22" s="97">
        <v>16.41</v>
      </c>
      <c r="G22" s="97">
        <v>308.79000000000002</v>
      </c>
      <c r="H22" s="97">
        <v>10.15</v>
      </c>
    </row>
    <row r="23" spans="4:8">
      <c r="D23" s="85" t="s">
        <v>92</v>
      </c>
      <c r="E23" s="21">
        <v>1.69</v>
      </c>
      <c r="F23" s="21">
        <v>14.66</v>
      </c>
      <c r="G23" s="21">
        <v>262.29000000000002</v>
      </c>
      <c r="H23" s="21">
        <v>8.68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0"/>
  <sheetViews>
    <sheetView zoomScale="112" zoomScaleNormal="80" workbookViewId="0">
      <pane ySplit="6" topLeftCell="A7" activePane="bottomLeft" state="frozen"/>
      <selection activeCell="C6" sqref="C6"/>
      <selection pane="bottomLeft" activeCell="E12" sqref="E12"/>
    </sheetView>
  </sheetViews>
  <sheetFormatPr defaultColWidth="9.140625" defaultRowHeight="15"/>
  <cols>
    <col min="1" max="1" width="12.42578125" customWidth="1"/>
    <col min="2" max="2" width="10.140625" customWidth="1"/>
    <col min="3" max="3" width="28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42578125" style="61" bestFit="1" customWidth="1"/>
    <col min="13" max="13" width="8.28515625" style="61" customWidth="1"/>
    <col min="14" max="14" width="11.140625" style="61" bestFit="1" customWidth="1"/>
    <col min="15" max="15" width="15.42578125" style="61" customWidth="1"/>
    <col min="16" max="16" width="32.42578125" style="61" customWidth="1"/>
    <col min="17" max="17" width="40" customWidth="1"/>
  </cols>
  <sheetData>
    <row r="1" spans="1:16">
      <c r="F1" s="2" t="s">
        <v>1</v>
      </c>
      <c r="G1" s="114" t="s">
        <v>2</v>
      </c>
      <c r="H1" s="115"/>
      <c r="I1" s="116"/>
      <c r="J1" s="69" t="s">
        <v>3</v>
      </c>
      <c r="K1" s="58" t="s">
        <v>93</v>
      </c>
      <c r="L1" s="59" t="s">
        <v>5</v>
      </c>
      <c r="M1" s="60" t="s">
        <v>6</v>
      </c>
      <c r="N1" s="58" t="s">
        <v>7</v>
      </c>
      <c r="O1" s="58" t="s">
        <v>8</v>
      </c>
      <c r="P1"/>
    </row>
    <row r="2" spans="1:16">
      <c r="F2" s="101" t="s">
        <v>61</v>
      </c>
      <c r="G2" s="117" t="str">
        <f>'2026-27 Summary'!C2</f>
        <v>VWT</v>
      </c>
      <c r="H2" s="117"/>
      <c r="I2" s="117"/>
      <c r="J2" s="11">
        <f>'2026-27 Summary'!D2</f>
        <v>2.12</v>
      </c>
      <c r="K2" s="4">
        <f>SUM(K7:K13)</f>
        <v>0.64200000000000002</v>
      </c>
      <c r="L2" s="4">
        <f>SUM(L7:L13)</f>
        <v>270</v>
      </c>
      <c r="M2" s="4">
        <f>SUM(M7:M13)</f>
        <v>9</v>
      </c>
      <c r="N2" s="13">
        <f>L2/K2</f>
        <v>420.56074766355141</v>
      </c>
      <c r="O2" s="6">
        <f>M2/K2</f>
        <v>14.018691588785046</v>
      </c>
      <c r="P2"/>
    </row>
    <row r="3" spans="1:16" ht="19.5" customHeight="1">
      <c r="A3" s="151"/>
      <c r="B3" s="151"/>
      <c r="C3" s="151"/>
      <c r="D3" s="151"/>
      <c r="E3" s="151"/>
      <c r="F3" s="151"/>
      <c r="G3" s="151"/>
      <c r="H3" s="112" t="s">
        <v>13</v>
      </c>
      <c r="I3" s="112"/>
      <c r="J3" s="113"/>
      <c r="K3" s="4">
        <f>'2026-27 Summary'!D2-'Proposed Additions'!K2-'Summer 26'!L2-'Fall 26 (compressed)'!K2-'Winter 26-27'!L2-'Spring 27 (compressed)'!K2</f>
        <v>-0.57616666666666649</v>
      </c>
      <c r="L3" s="14"/>
      <c r="M3" s="15"/>
      <c r="N3" s="15"/>
      <c r="O3" s="62"/>
      <c r="P3"/>
    </row>
    <row r="4" spans="1:16" ht="19.5" customHeight="1">
      <c r="A4" s="1" t="s">
        <v>15</v>
      </c>
      <c r="B4" s="128" t="s">
        <v>16</v>
      </c>
      <c r="C4" s="129"/>
      <c r="D4" s="100"/>
      <c r="E4" s="100"/>
      <c r="F4" s="100"/>
      <c r="G4" s="100"/>
      <c r="H4" s="61"/>
      <c r="I4" s="70"/>
      <c r="J4" s="63"/>
      <c r="K4" s="63"/>
      <c r="M4" s="62"/>
      <c r="N4" s="62"/>
      <c r="O4" s="62"/>
      <c r="P4"/>
    </row>
    <row r="5" spans="1:16" ht="16.5" customHeight="1">
      <c r="H5" s="61"/>
      <c r="L5" s="63"/>
      <c r="N5" s="62"/>
      <c r="O5" s="62"/>
      <c r="P5"/>
    </row>
    <row r="6" spans="1:16" ht="80.45" customHeight="1">
      <c r="A6" s="8" t="s">
        <v>0</v>
      </c>
      <c r="B6" s="8" t="s">
        <v>2</v>
      </c>
      <c r="C6" s="47" t="s">
        <v>94</v>
      </c>
      <c r="D6" s="23" t="s">
        <v>46</v>
      </c>
      <c r="E6" s="23" t="s">
        <v>25</v>
      </c>
      <c r="F6" s="23" t="s">
        <v>27</v>
      </c>
      <c r="G6" s="17" t="s">
        <v>95</v>
      </c>
      <c r="H6" s="23" t="s">
        <v>29</v>
      </c>
      <c r="I6" s="24" t="s">
        <v>96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8" t="s">
        <v>8</v>
      </c>
      <c r="P6" s="18" t="s">
        <v>35</v>
      </c>
    </row>
    <row r="7" spans="1:16" ht="30" customHeight="1">
      <c r="A7" s="41" t="s">
        <v>100</v>
      </c>
      <c r="B7" s="41" t="s">
        <v>36</v>
      </c>
      <c r="C7" s="19" t="s">
        <v>72</v>
      </c>
      <c r="D7" s="49" t="s">
        <v>50</v>
      </c>
      <c r="E7" s="19"/>
      <c r="F7" s="31">
        <v>25</v>
      </c>
      <c r="G7" s="19">
        <v>1</v>
      </c>
      <c r="H7" s="65">
        <f>G7*F7</f>
        <v>25</v>
      </c>
      <c r="I7" s="77">
        <v>3</v>
      </c>
      <c r="J7" s="72">
        <v>3</v>
      </c>
      <c r="K7" s="78">
        <f>J7*G7/15</f>
        <v>0.2</v>
      </c>
      <c r="L7" s="79">
        <f>H7*I7</f>
        <v>75</v>
      </c>
      <c r="M7" s="80">
        <f>L7/30</f>
        <v>2.5</v>
      </c>
      <c r="N7" s="78">
        <f>L7/K7</f>
        <v>375</v>
      </c>
      <c r="O7" s="92">
        <f>M7/K7</f>
        <v>12.5</v>
      </c>
      <c r="P7" s="107" t="s">
        <v>127</v>
      </c>
    </row>
    <row r="8" spans="1:16" ht="15.75" customHeight="1">
      <c r="A8" s="41" t="s">
        <v>97</v>
      </c>
      <c r="B8" s="41" t="s">
        <v>36</v>
      </c>
      <c r="C8" s="19" t="s">
        <v>99</v>
      </c>
      <c r="D8" s="49" t="s">
        <v>38</v>
      </c>
      <c r="E8" s="19"/>
      <c r="F8" s="31">
        <v>25</v>
      </c>
      <c r="G8" s="19">
        <v>1</v>
      </c>
      <c r="H8" s="65">
        <f>G8*F8</f>
        <v>25</v>
      </c>
      <c r="I8" s="77">
        <v>3</v>
      </c>
      <c r="J8" s="72">
        <v>3</v>
      </c>
      <c r="K8" s="78">
        <f>J8*G8/15</f>
        <v>0.2</v>
      </c>
      <c r="L8" s="79">
        <f>H8*I8</f>
        <v>75</v>
      </c>
      <c r="M8" s="80">
        <f>L8/30</f>
        <v>2.5</v>
      </c>
      <c r="N8" s="78">
        <f>L8/K8</f>
        <v>375</v>
      </c>
      <c r="O8" s="92">
        <f>M8/K8</f>
        <v>12.5</v>
      </c>
      <c r="P8" s="108" t="s">
        <v>129</v>
      </c>
    </row>
    <row r="9" spans="1:16" ht="29.45" customHeight="1">
      <c r="A9" s="41" t="s">
        <v>97</v>
      </c>
      <c r="B9" s="41" t="s">
        <v>36</v>
      </c>
      <c r="C9" s="19" t="s">
        <v>98</v>
      </c>
      <c r="D9" s="49" t="s">
        <v>38</v>
      </c>
      <c r="E9" s="19"/>
      <c r="F9" s="31">
        <v>30</v>
      </c>
      <c r="G9" s="19">
        <v>1</v>
      </c>
      <c r="H9" s="65">
        <f>G9*F9</f>
        <v>30</v>
      </c>
      <c r="I9" s="77">
        <v>4</v>
      </c>
      <c r="J9" s="72">
        <v>3.63</v>
      </c>
      <c r="K9" s="78">
        <f>J9*G9/15</f>
        <v>0.24199999999999999</v>
      </c>
      <c r="L9" s="79">
        <f>H9*I9</f>
        <v>120</v>
      </c>
      <c r="M9" s="80">
        <f>L9/30</f>
        <v>4</v>
      </c>
      <c r="N9" s="78">
        <f>L9/K9</f>
        <v>495.86776859504135</v>
      </c>
      <c r="O9" s="92">
        <f>M9/K9</f>
        <v>16.528925619834713</v>
      </c>
      <c r="P9" s="105" t="s">
        <v>128</v>
      </c>
    </row>
    <row r="10" spans="1:16" ht="15.75" customHeight="1">
      <c r="A10" s="41"/>
      <c r="B10" s="20"/>
      <c r="C10" s="20"/>
      <c r="D10" s="49"/>
      <c r="E10" s="20"/>
      <c r="F10" s="20"/>
      <c r="G10" s="20"/>
      <c r="H10" s="65">
        <f t="shared" ref="H10:H13" si="0">F10*G10</f>
        <v>0</v>
      </c>
      <c r="I10" s="11"/>
      <c r="J10" s="11"/>
      <c r="K10" s="78">
        <f t="shared" ref="K10:K13" si="1">J10*G10/15</f>
        <v>0</v>
      </c>
      <c r="L10" s="79">
        <f t="shared" ref="L10:L13" si="2">(H10*I10)</f>
        <v>0</v>
      </c>
      <c r="M10" s="80">
        <f t="shared" ref="M10:M13" si="3">L10/30</f>
        <v>0</v>
      </c>
      <c r="N10" s="78" t="e">
        <f t="shared" ref="N10:N13" si="4">L10/K10</f>
        <v>#DIV/0!</v>
      </c>
      <c r="O10" s="92" t="e">
        <f t="shared" ref="O10:O13" si="5">M10/K10</f>
        <v>#DIV/0!</v>
      </c>
      <c r="P10" s="45"/>
    </row>
    <row r="11" spans="1:16" ht="15.75" customHeight="1">
      <c r="A11" s="41"/>
      <c r="B11" s="20"/>
      <c r="C11" s="20"/>
      <c r="D11" s="49"/>
      <c r="E11" s="20"/>
      <c r="F11" s="20"/>
      <c r="G11" s="20"/>
      <c r="H11" s="79">
        <f t="shared" si="0"/>
        <v>0</v>
      </c>
      <c r="I11" s="11"/>
      <c r="J11" s="11"/>
      <c r="K11" s="78">
        <f t="shared" si="1"/>
        <v>0</v>
      </c>
      <c r="L11" s="79">
        <f t="shared" si="2"/>
        <v>0</v>
      </c>
      <c r="M11" s="80">
        <f t="shared" si="3"/>
        <v>0</v>
      </c>
      <c r="N11" s="78" t="e">
        <f t="shared" si="4"/>
        <v>#DIV/0!</v>
      </c>
      <c r="O11" s="92" t="e">
        <f t="shared" si="5"/>
        <v>#DIV/0!</v>
      </c>
      <c r="P11" s="45"/>
    </row>
    <row r="12" spans="1:16" ht="15.75" customHeight="1">
      <c r="A12" s="41"/>
      <c r="B12" s="20"/>
      <c r="C12" s="20"/>
      <c r="D12" s="49"/>
      <c r="E12" s="20"/>
      <c r="F12" s="20"/>
      <c r="G12" s="20"/>
      <c r="H12" s="79">
        <f t="shared" si="0"/>
        <v>0</v>
      </c>
      <c r="I12" s="11"/>
      <c r="J12" s="11"/>
      <c r="K12" s="78">
        <f t="shared" si="1"/>
        <v>0</v>
      </c>
      <c r="L12" s="79">
        <f t="shared" si="2"/>
        <v>0</v>
      </c>
      <c r="M12" s="80">
        <f t="shared" si="3"/>
        <v>0</v>
      </c>
      <c r="N12" s="78" t="e">
        <f t="shared" si="4"/>
        <v>#DIV/0!</v>
      </c>
      <c r="O12" s="92" t="e">
        <f t="shared" si="5"/>
        <v>#DIV/0!</v>
      </c>
      <c r="P12" s="45"/>
    </row>
    <row r="13" spans="1:16" ht="15.75" customHeight="1">
      <c r="A13" s="41"/>
      <c r="B13" s="3"/>
      <c r="C13" s="3"/>
      <c r="D13" s="49"/>
      <c r="E13" s="3"/>
      <c r="F13" s="3"/>
      <c r="G13" s="3"/>
      <c r="H13" s="79">
        <f t="shared" si="0"/>
        <v>0</v>
      </c>
      <c r="I13" s="81"/>
      <c r="J13" s="81"/>
      <c r="K13" s="78">
        <f t="shared" si="1"/>
        <v>0</v>
      </c>
      <c r="L13" s="79">
        <f t="shared" si="2"/>
        <v>0</v>
      </c>
      <c r="M13" s="80">
        <f t="shared" si="3"/>
        <v>0</v>
      </c>
      <c r="N13" s="78" t="e">
        <f t="shared" si="4"/>
        <v>#DIV/0!</v>
      </c>
      <c r="O13" s="92" t="e">
        <f t="shared" si="5"/>
        <v>#DIV/0!</v>
      </c>
      <c r="P13" s="45"/>
    </row>
    <row r="14" spans="1:16" ht="18.75" customHeight="1">
      <c r="A14" s="140" t="s">
        <v>101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1"/>
    </row>
    <row r="15" spans="1:16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4"/>
    </row>
    <row r="16" spans="1:16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7"/>
    </row>
    <row r="17" spans="1:16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7"/>
    </row>
    <row r="18" spans="1:16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7"/>
    </row>
    <row r="19" spans="1:16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50"/>
    </row>
    <row r="20" spans="1:16">
      <c r="B20" s="28"/>
      <c r="C20" s="28"/>
      <c r="D20" s="28"/>
      <c r="E20" s="28"/>
      <c r="F20" s="28"/>
      <c r="G20" s="28"/>
      <c r="H20" s="28"/>
      <c r="I20" s="76"/>
      <c r="J20" s="76"/>
      <c r="K20" s="76"/>
      <c r="L20" s="76"/>
      <c r="M20" s="76"/>
      <c r="N20" s="76"/>
      <c r="O20" s="76"/>
      <c r="P20" s="76"/>
    </row>
  </sheetData>
  <sheetProtection formatCells="0" insertRows="0" deleteRows="0"/>
  <mergeCells count="7">
    <mergeCell ref="A14:P14"/>
    <mergeCell ref="A15:P19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9 A7:A8 A10:A13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D9 D7:D8 D10:D13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/>
  <cols>
    <col min="1" max="1" width="13.140625" customWidth="1"/>
  </cols>
  <sheetData>
    <row r="2" spans="1:2">
      <c r="A2" t="s">
        <v>102</v>
      </c>
    </row>
    <row r="3" spans="1:2">
      <c r="A3" t="s">
        <v>38</v>
      </c>
      <c r="B3" t="s">
        <v>103</v>
      </c>
    </row>
    <row r="4" spans="1:2">
      <c r="A4" t="s">
        <v>104</v>
      </c>
      <c r="B4" t="s">
        <v>105</v>
      </c>
    </row>
    <row r="5" spans="1:2">
      <c r="A5" t="s">
        <v>106</v>
      </c>
      <c r="B5" t="s">
        <v>107</v>
      </c>
    </row>
    <row r="6" spans="1:2">
      <c r="A6" t="s">
        <v>50</v>
      </c>
      <c r="B6" t="s">
        <v>108</v>
      </c>
    </row>
    <row r="7" spans="1:2">
      <c r="A7" t="s">
        <v>109</v>
      </c>
      <c r="B7" t="s">
        <v>110</v>
      </c>
    </row>
    <row r="8" spans="1:2">
      <c r="A8" t="s">
        <v>111</v>
      </c>
      <c r="B8" t="s">
        <v>112</v>
      </c>
    </row>
    <row r="11" spans="1:2">
      <c r="A11" t="s">
        <v>113</v>
      </c>
    </row>
    <row r="12" spans="1:2">
      <c r="A12" t="s">
        <v>37</v>
      </c>
    </row>
    <row r="13" spans="1:2">
      <c r="A13" t="s">
        <v>114</v>
      </c>
    </row>
    <row r="14" spans="1:2">
      <c r="A14" t="s">
        <v>115</v>
      </c>
    </row>
    <row r="15" spans="1:2">
      <c r="A15" t="s">
        <v>116</v>
      </c>
    </row>
    <row r="17" spans="1:1">
      <c r="A17" t="s">
        <v>117</v>
      </c>
    </row>
    <row r="18" spans="1:1">
      <c r="A18" t="s">
        <v>49</v>
      </c>
    </row>
    <row r="19" spans="1:1">
      <c r="A19" t="s">
        <v>118</v>
      </c>
    </row>
    <row r="20" spans="1:1">
      <c r="A20" t="s">
        <v>119</v>
      </c>
    </row>
    <row r="21" spans="1:1">
      <c r="A21" t="s">
        <v>120</v>
      </c>
    </row>
    <row r="23" spans="1:1">
      <c r="A23" t="s">
        <v>121</v>
      </c>
    </row>
    <row r="24" spans="1:1">
      <c r="A24" t="s">
        <v>18</v>
      </c>
    </row>
    <row r="25" spans="1:1">
      <c r="A25" t="s">
        <v>122</v>
      </c>
    </row>
    <row r="27" spans="1:1">
      <c r="A27" t="s">
        <v>123</v>
      </c>
    </row>
    <row r="28" spans="1:1">
      <c r="A28" t="s">
        <v>124</v>
      </c>
    </row>
    <row r="29" spans="1:1">
      <c r="A29" t="s">
        <v>125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7184D-6010-4192-AA2C-FE6CCCB2E01E}">
  <ds:schemaRefs>
    <ds:schemaRef ds:uri="e9f71d77-b833-4dc2-bebd-372b0fbd666b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EF939C7-B528-4A08-9606-1FA053B99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C29C3C-7D50-4B8B-B6A6-7A394D314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